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Sidewalks\Supporting files\"/>
    </mc:Choice>
  </mc:AlternateContent>
  <xr:revisionPtr revIDLastSave="0" documentId="13_ncr:1_{8487E42C-4630-4F30-A520-B15D5FF77643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Working" sheetId="17" r:id="rId5"/>
  </sheets>
  <definedNames>
    <definedName name="_xlnm._FilterDatabase" localSheetId="1" hidden="1">'2018 base'!$N$1:$N$53</definedName>
    <definedName name="_xlnm._FilterDatabase" localSheetId="2" hidden="1">'2025 base'!$N$1:$N$53</definedName>
    <definedName name="_xlnm._FilterDatabase" localSheetId="3" hidden="1">'2045 base'!$N$1:$N$53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" i="7" l="1"/>
  <c r="J7" i="7" l="1"/>
  <c r="AL6" i="16"/>
  <c r="AM6" i="16"/>
  <c r="AN6" i="16"/>
  <c r="AO6" i="16"/>
  <c r="AQ6" i="16" s="1"/>
  <c r="AP6" i="16"/>
  <c r="AR6" i="16"/>
  <c r="AS6" i="16"/>
  <c r="AU6" i="16" s="1"/>
  <c r="AT6" i="16"/>
  <c r="AV6" i="16"/>
  <c r="AW6" i="16"/>
  <c r="AX6" i="16"/>
  <c r="AY6" i="16"/>
  <c r="AZ6" i="16"/>
  <c r="BA6" i="16"/>
  <c r="AL7" i="16"/>
  <c r="AM7" i="16"/>
  <c r="AN7" i="16"/>
  <c r="AO7" i="16"/>
  <c r="AQ7" i="16" s="1"/>
  <c r="AP7" i="16"/>
  <c r="AR7" i="16"/>
  <c r="AS7" i="16"/>
  <c r="AU7" i="16" s="1"/>
  <c r="AT7" i="16"/>
  <c r="AV7" i="16"/>
  <c r="AW7" i="16"/>
  <c r="AX7" i="16"/>
  <c r="AY7" i="16"/>
  <c r="AZ7" i="16"/>
  <c r="BA7" i="16"/>
  <c r="AL8" i="16"/>
  <c r="AQ8" i="16" s="1"/>
  <c r="AM8" i="16"/>
  <c r="AN8" i="16"/>
  <c r="AO8" i="16"/>
  <c r="AP8" i="16"/>
  <c r="AR8" i="16"/>
  <c r="AS8" i="16"/>
  <c r="AT8" i="16"/>
  <c r="AV8" i="16"/>
  <c r="AW8" i="16"/>
  <c r="AX8" i="16"/>
  <c r="AY8" i="16"/>
  <c r="AZ8" i="16"/>
  <c r="BA8" i="16"/>
  <c r="AL9" i="16"/>
  <c r="AQ9" i="16" s="1"/>
  <c r="AM9" i="16"/>
  <c r="AN9" i="16"/>
  <c r="AO9" i="16"/>
  <c r="AP9" i="16"/>
  <c r="AR9" i="16"/>
  <c r="AS9" i="16"/>
  <c r="AT9" i="16"/>
  <c r="AV9" i="16"/>
  <c r="AW9" i="16"/>
  <c r="AX9" i="16"/>
  <c r="AY9" i="16"/>
  <c r="AZ9" i="16"/>
  <c r="BA9" i="16"/>
  <c r="AL10" i="16"/>
  <c r="AQ10" i="16" s="1"/>
  <c r="AM10" i="16"/>
  <c r="AN10" i="16"/>
  <c r="AO10" i="16"/>
  <c r="AP10" i="16"/>
  <c r="AR10" i="16"/>
  <c r="AS10" i="16"/>
  <c r="AT10" i="16"/>
  <c r="AV10" i="16"/>
  <c r="AW10" i="16"/>
  <c r="AX10" i="16"/>
  <c r="AY10" i="16"/>
  <c r="AZ10" i="16"/>
  <c r="BA10" i="16"/>
  <c r="AL11" i="16"/>
  <c r="AQ11" i="16" s="1"/>
  <c r="AM11" i="16"/>
  <c r="AN11" i="16"/>
  <c r="AO11" i="16"/>
  <c r="AP11" i="16"/>
  <c r="AR11" i="16"/>
  <c r="AS11" i="16"/>
  <c r="AT11" i="16"/>
  <c r="AV11" i="16"/>
  <c r="AW11" i="16"/>
  <c r="AX11" i="16"/>
  <c r="AY11" i="16"/>
  <c r="AZ11" i="16"/>
  <c r="BA11" i="16"/>
  <c r="AL12" i="16"/>
  <c r="AQ12" i="16" s="1"/>
  <c r="AM12" i="16"/>
  <c r="AN12" i="16"/>
  <c r="AO12" i="16"/>
  <c r="AP12" i="16"/>
  <c r="AR12" i="16"/>
  <c r="AS12" i="16"/>
  <c r="AT12" i="16"/>
  <c r="AV12" i="16"/>
  <c r="AW12" i="16"/>
  <c r="AX12" i="16"/>
  <c r="AY12" i="16"/>
  <c r="AZ12" i="16"/>
  <c r="BA12" i="16"/>
  <c r="AL13" i="16"/>
  <c r="AQ13" i="16" s="1"/>
  <c r="AM13" i="16"/>
  <c r="AN13" i="16"/>
  <c r="AO13" i="16"/>
  <c r="AP13" i="16"/>
  <c r="AR13" i="16"/>
  <c r="AS13" i="16"/>
  <c r="AT13" i="16"/>
  <c r="AV13" i="16"/>
  <c r="AW13" i="16"/>
  <c r="AX13" i="16"/>
  <c r="AY13" i="16"/>
  <c r="AZ13" i="16"/>
  <c r="BA13" i="16"/>
  <c r="AL14" i="16"/>
  <c r="AQ14" i="16" s="1"/>
  <c r="AM14" i="16"/>
  <c r="AN14" i="16"/>
  <c r="AO14" i="16"/>
  <c r="AP14" i="16"/>
  <c r="AR14" i="16"/>
  <c r="AS14" i="16"/>
  <c r="AT14" i="16"/>
  <c r="AV14" i="16"/>
  <c r="AW14" i="16"/>
  <c r="AX14" i="16"/>
  <c r="AY14" i="16"/>
  <c r="AZ14" i="16"/>
  <c r="BA14" i="16"/>
  <c r="AL15" i="16"/>
  <c r="AQ15" i="16" s="1"/>
  <c r="AM15" i="16"/>
  <c r="AN15" i="16"/>
  <c r="AO15" i="16"/>
  <c r="AP15" i="16"/>
  <c r="AR15" i="16"/>
  <c r="AS15" i="16"/>
  <c r="AT15" i="16"/>
  <c r="AV15" i="16"/>
  <c r="AW15" i="16"/>
  <c r="AX15" i="16"/>
  <c r="AY15" i="16"/>
  <c r="AZ15" i="16"/>
  <c r="BA15" i="16"/>
  <c r="AL16" i="16"/>
  <c r="AQ16" i="16" s="1"/>
  <c r="AM16" i="16"/>
  <c r="AN16" i="16"/>
  <c r="AO16" i="16"/>
  <c r="AP16" i="16"/>
  <c r="AR16" i="16"/>
  <c r="AS16" i="16"/>
  <c r="AT16" i="16"/>
  <c r="AV16" i="16"/>
  <c r="AW16" i="16"/>
  <c r="AX16" i="16"/>
  <c r="AY16" i="16"/>
  <c r="AZ16" i="16"/>
  <c r="BA16" i="16"/>
  <c r="AL17" i="16"/>
  <c r="AQ17" i="16" s="1"/>
  <c r="AM17" i="16"/>
  <c r="AN17" i="16"/>
  <c r="AO17" i="16"/>
  <c r="AP17" i="16"/>
  <c r="AR17" i="16"/>
  <c r="AS17" i="16"/>
  <c r="AT17" i="16"/>
  <c r="AV17" i="16"/>
  <c r="AW17" i="16"/>
  <c r="AX17" i="16"/>
  <c r="AY17" i="16"/>
  <c r="AZ17" i="16"/>
  <c r="BA17" i="16"/>
  <c r="AL18" i="16"/>
  <c r="AQ18" i="16" s="1"/>
  <c r="AM18" i="16"/>
  <c r="AN18" i="16"/>
  <c r="AO18" i="16"/>
  <c r="AP18" i="16"/>
  <c r="AR18" i="16"/>
  <c r="AS18" i="16"/>
  <c r="AT18" i="16"/>
  <c r="AV18" i="16"/>
  <c r="AW18" i="16"/>
  <c r="AX18" i="16"/>
  <c r="AY18" i="16"/>
  <c r="AZ18" i="16"/>
  <c r="BA18" i="16"/>
  <c r="AL19" i="16"/>
  <c r="AQ19" i="16" s="1"/>
  <c r="AM19" i="16"/>
  <c r="AN19" i="16"/>
  <c r="AO19" i="16"/>
  <c r="AP19" i="16"/>
  <c r="AR19" i="16"/>
  <c r="AS19" i="16"/>
  <c r="AT19" i="16"/>
  <c r="AV19" i="16"/>
  <c r="AW19" i="16"/>
  <c r="AX19" i="16"/>
  <c r="AY19" i="16"/>
  <c r="AZ19" i="16"/>
  <c r="BA19" i="16"/>
  <c r="AL20" i="16"/>
  <c r="AQ20" i="16" s="1"/>
  <c r="AM20" i="16"/>
  <c r="AN20" i="16"/>
  <c r="AO20" i="16"/>
  <c r="AP20" i="16"/>
  <c r="AR20" i="16"/>
  <c r="AS20" i="16"/>
  <c r="AT20" i="16"/>
  <c r="AV20" i="16"/>
  <c r="AW20" i="16"/>
  <c r="AX20" i="16"/>
  <c r="AY20" i="16"/>
  <c r="AZ20" i="16"/>
  <c r="BA20" i="16"/>
  <c r="AL21" i="16"/>
  <c r="AQ21" i="16" s="1"/>
  <c r="AM21" i="16"/>
  <c r="AN21" i="16"/>
  <c r="AO21" i="16"/>
  <c r="AP21" i="16"/>
  <c r="AR21" i="16"/>
  <c r="AS21" i="16"/>
  <c r="AT21" i="16"/>
  <c r="AV21" i="16"/>
  <c r="AW21" i="16"/>
  <c r="AX21" i="16"/>
  <c r="AY21" i="16"/>
  <c r="AZ21" i="16"/>
  <c r="BA21" i="16"/>
  <c r="AL22" i="16"/>
  <c r="AQ22" i="16" s="1"/>
  <c r="AM22" i="16"/>
  <c r="AN22" i="16"/>
  <c r="AO22" i="16"/>
  <c r="AP22" i="16"/>
  <c r="AR22" i="16"/>
  <c r="AS22" i="16"/>
  <c r="AT22" i="16"/>
  <c r="AV22" i="16"/>
  <c r="AW22" i="16"/>
  <c r="AX22" i="16"/>
  <c r="AY22" i="16"/>
  <c r="AZ22" i="16"/>
  <c r="BA22" i="16"/>
  <c r="AL23" i="16"/>
  <c r="AQ23" i="16" s="1"/>
  <c r="AM23" i="16"/>
  <c r="AN23" i="16"/>
  <c r="AO23" i="16"/>
  <c r="AP23" i="16"/>
  <c r="AR23" i="16"/>
  <c r="AS23" i="16"/>
  <c r="AT23" i="16"/>
  <c r="AV23" i="16"/>
  <c r="AW23" i="16"/>
  <c r="AX23" i="16"/>
  <c r="AY23" i="16"/>
  <c r="AZ23" i="16"/>
  <c r="BA23" i="16"/>
  <c r="AL24" i="16"/>
  <c r="AQ24" i="16" s="1"/>
  <c r="AM24" i="16"/>
  <c r="AN24" i="16"/>
  <c r="AO24" i="16"/>
  <c r="AP24" i="16"/>
  <c r="AR24" i="16"/>
  <c r="AS24" i="16"/>
  <c r="AT24" i="16"/>
  <c r="AV24" i="16"/>
  <c r="AW24" i="16"/>
  <c r="AX24" i="16"/>
  <c r="AY24" i="16"/>
  <c r="AZ24" i="16"/>
  <c r="BA24" i="16"/>
  <c r="AL25" i="16"/>
  <c r="AQ25" i="16" s="1"/>
  <c r="AM25" i="16"/>
  <c r="AN25" i="16"/>
  <c r="AO25" i="16"/>
  <c r="AP25" i="16"/>
  <c r="AR25" i="16"/>
  <c r="AS25" i="16"/>
  <c r="AT25" i="16"/>
  <c r="AV25" i="16"/>
  <c r="AW25" i="16"/>
  <c r="AX25" i="16"/>
  <c r="AY25" i="16"/>
  <c r="AZ25" i="16"/>
  <c r="BA25" i="16"/>
  <c r="AL26" i="16"/>
  <c r="AQ26" i="16" s="1"/>
  <c r="AM26" i="16"/>
  <c r="AN26" i="16"/>
  <c r="AO26" i="16"/>
  <c r="AP26" i="16"/>
  <c r="AR26" i="16"/>
  <c r="AS26" i="16"/>
  <c r="AT26" i="16"/>
  <c r="AV26" i="16"/>
  <c r="AW26" i="16"/>
  <c r="AX26" i="16"/>
  <c r="AY26" i="16"/>
  <c r="AZ26" i="16"/>
  <c r="BA26" i="16"/>
  <c r="AL27" i="16"/>
  <c r="AQ27" i="16" s="1"/>
  <c r="AM27" i="16"/>
  <c r="AN27" i="16"/>
  <c r="AO27" i="16"/>
  <c r="AP27" i="16"/>
  <c r="AR27" i="16"/>
  <c r="AS27" i="16"/>
  <c r="AT27" i="16"/>
  <c r="AV27" i="16"/>
  <c r="AW27" i="16"/>
  <c r="AX27" i="16"/>
  <c r="AY27" i="16"/>
  <c r="AZ27" i="16"/>
  <c r="BA27" i="16"/>
  <c r="AL28" i="16"/>
  <c r="AQ28" i="16" s="1"/>
  <c r="AM28" i="16"/>
  <c r="AN28" i="16"/>
  <c r="AO28" i="16"/>
  <c r="AP28" i="16"/>
  <c r="AR28" i="16"/>
  <c r="AS28" i="16"/>
  <c r="AT28" i="16"/>
  <c r="AV28" i="16"/>
  <c r="AW28" i="16"/>
  <c r="AX28" i="16"/>
  <c r="AY28" i="16"/>
  <c r="AZ28" i="16"/>
  <c r="BA28" i="16"/>
  <c r="AL29" i="16"/>
  <c r="AQ29" i="16" s="1"/>
  <c r="AM29" i="16"/>
  <c r="AN29" i="16"/>
  <c r="AO29" i="16"/>
  <c r="AP29" i="16"/>
  <c r="AR29" i="16"/>
  <c r="AS29" i="16"/>
  <c r="AT29" i="16"/>
  <c r="AV29" i="16"/>
  <c r="AW29" i="16"/>
  <c r="AX29" i="16"/>
  <c r="AY29" i="16"/>
  <c r="AZ29" i="16"/>
  <c r="BA29" i="16"/>
  <c r="AL30" i="16"/>
  <c r="AQ30" i="16" s="1"/>
  <c r="AM30" i="16"/>
  <c r="AN30" i="16"/>
  <c r="AO30" i="16"/>
  <c r="AP30" i="16"/>
  <c r="AR30" i="16"/>
  <c r="AS30" i="16"/>
  <c r="AT30" i="16"/>
  <c r="AV30" i="16"/>
  <c r="AW30" i="16"/>
  <c r="AX30" i="16"/>
  <c r="AY30" i="16"/>
  <c r="AZ30" i="16"/>
  <c r="BA30" i="16"/>
  <c r="AL31" i="16"/>
  <c r="AQ31" i="16" s="1"/>
  <c r="AM31" i="16"/>
  <c r="AN31" i="16"/>
  <c r="AO31" i="16"/>
  <c r="AP31" i="16"/>
  <c r="AR31" i="16"/>
  <c r="AS31" i="16"/>
  <c r="AT31" i="16"/>
  <c r="AV31" i="16"/>
  <c r="AW31" i="16"/>
  <c r="AX31" i="16"/>
  <c r="AY31" i="16"/>
  <c r="AZ31" i="16"/>
  <c r="BA31" i="16"/>
  <c r="AL32" i="16"/>
  <c r="AQ32" i="16" s="1"/>
  <c r="AM32" i="16"/>
  <c r="AN32" i="16"/>
  <c r="AO32" i="16"/>
  <c r="AP32" i="16"/>
  <c r="AR32" i="16"/>
  <c r="AS32" i="16"/>
  <c r="AT32" i="16"/>
  <c r="AV32" i="16"/>
  <c r="AW32" i="16"/>
  <c r="AX32" i="16"/>
  <c r="AY32" i="16"/>
  <c r="AZ32" i="16"/>
  <c r="BA32" i="16"/>
  <c r="AL33" i="16"/>
  <c r="AQ33" i="16" s="1"/>
  <c r="AM33" i="16"/>
  <c r="AN33" i="16"/>
  <c r="AO33" i="16"/>
  <c r="AP33" i="16"/>
  <c r="AR33" i="16"/>
  <c r="AS33" i="16"/>
  <c r="AT33" i="16"/>
  <c r="AV33" i="16"/>
  <c r="AW33" i="16"/>
  <c r="AX33" i="16"/>
  <c r="AY33" i="16"/>
  <c r="AZ33" i="16"/>
  <c r="BA33" i="16"/>
  <c r="AL34" i="16"/>
  <c r="AQ34" i="16" s="1"/>
  <c r="AM34" i="16"/>
  <c r="AN34" i="16"/>
  <c r="AO34" i="16"/>
  <c r="AP34" i="16"/>
  <c r="AR34" i="16"/>
  <c r="AS34" i="16"/>
  <c r="AT34" i="16"/>
  <c r="AV34" i="16"/>
  <c r="AW34" i="16"/>
  <c r="AX34" i="16"/>
  <c r="AY34" i="16"/>
  <c r="AZ34" i="16"/>
  <c r="BA34" i="16"/>
  <c r="AL35" i="16"/>
  <c r="AQ35" i="16" s="1"/>
  <c r="AM35" i="16"/>
  <c r="AN35" i="16"/>
  <c r="AO35" i="16"/>
  <c r="AP35" i="16"/>
  <c r="AR35" i="16"/>
  <c r="AS35" i="16"/>
  <c r="AT35" i="16"/>
  <c r="AV35" i="16"/>
  <c r="AW35" i="16"/>
  <c r="AX35" i="16"/>
  <c r="AY35" i="16"/>
  <c r="AZ35" i="16"/>
  <c r="BA35" i="16"/>
  <c r="AL36" i="16"/>
  <c r="AQ36" i="16" s="1"/>
  <c r="AM36" i="16"/>
  <c r="AN36" i="16"/>
  <c r="AO36" i="16"/>
  <c r="AP36" i="16"/>
  <c r="AR36" i="16"/>
  <c r="AS36" i="16"/>
  <c r="AT36" i="16"/>
  <c r="AV36" i="16"/>
  <c r="AW36" i="16"/>
  <c r="AX36" i="16"/>
  <c r="AY36" i="16"/>
  <c r="AZ36" i="16"/>
  <c r="BA36" i="16"/>
  <c r="AL37" i="16"/>
  <c r="AQ37" i="16" s="1"/>
  <c r="AM37" i="16"/>
  <c r="AN37" i="16"/>
  <c r="AO37" i="16"/>
  <c r="AP37" i="16"/>
  <c r="AR37" i="16"/>
  <c r="AS37" i="16"/>
  <c r="AT37" i="16"/>
  <c r="AV37" i="16"/>
  <c r="AX37" i="16"/>
  <c r="AY37" i="16"/>
  <c r="AZ37" i="16"/>
  <c r="BA37" i="16"/>
  <c r="AL38" i="16"/>
  <c r="AQ38" i="16" s="1"/>
  <c r="AM38" i="16"/>
  <c r="AN38" i="16"/>
  <c r="AO38" i="16"/>
  <c r="AP38" i="16"/>
  <c r="AR38" i="16"/>
  <c r="AS38" i="16"/>
  <c r="AT38" i="16"/>
  <c r="AV38" i="16"/>
  <c r="AX38" i="16"/>
  <c r="AY38" i="16"/>
  <c r="AZ38" i="16"/>
  <c r="AL39" i="16"/>
  <c r="AQ39" i="16" s="1"/>
  <c r="AM39" i="16"/>
  <c r="AN39" i="16"/>
  <c r="AO39" i="16"/>
  <c r="AP39" i="16"/>
  <c r="AR39" i="16"/>
  <c r="AS39" i="16"/>
  <c r="AT39" i="16"/>
  <c r="AV39" i="16"/>
  <c r="AX39" i="16"/>
  <c r="AY39" i="16"/>
  <c r="AZ39" i="16"/>
  <c r="BA39" i="16" l="1"/>
  <c r="AW39" i="16"/>
  <c r="BA38" i="16"/>
  <c r="AW38" i="16"/>
  <c r="AW37" i="16"/>
  <c r="AU39" i="16"/>
  <c r="AU38" i="16"/>
  <c r="AU37" i="16"/>
  <c r="AU36" i="16"/>
  <c r="AU35" i="16"/>
  <c r="AU34" i="16"/>
  <c r="AU33" i="16"/>
  <c r="AU32" i="16"/>
  <c r="AU31" i="16"/>
  <c r="AU30" i="16"/>
  <c r="AU29" i="16"/>
  <c r="AU28" i="16"/>
  <c r="AU27" i="16"/>
  <c r="AU26" i="16"/>
  <c r="AU25" i="16"/>
  <c r="AU24" i="16"/>
  <c r="AU23" i="16"/>
  <c r="AU22" i="16"/>
  <c r="AU21" i="16"/>
  <c r="AU20" i="16"/>
  <c r="AU19" i="16"/>
  <c r="AU18" i="16"/>
  <c r="AU17" i="16"/>
  <c r="AU16" i="16"/>
  <c r="AU15" i="16"/>
  <c r="AU14" i="16"/>
  <c r="AU13" i="16"/>
  <c r="AU12" i="16"/>
  <c r="AU11" i="16"/>
  <c r="AU10" i="16"/>
  <c r="AU9" i="16"/>
  <c r="AU8" i="16"/>
  <c r="AL39" i="15"/>
  <c r="AQ39" i="15" s="1"/>
  <c r="AM39" i="15"/>
  <c r="AO39" i="15"/>
  <c r="AP39" i="15"/>
  <c r="AS39" i="15"/>
  <c r="AT39" i="15"/>
  <c r="AX39" i="15"/>
  <c r="AY39" i="15"/>
  <c r="AL6" i="15"/>
  <c r="AM6" i="15"/>
  <c r="AN6" i="15" s="1"/>
  <c r="AO6" i="15"/>
  <c r="AQ6" i="15" s="1"/>
  <c r="AP6" i="15"/>
  <c r="AR6" i="15"/>
  <c r="AS6" i="15"/>
  <c r="AU6" i="15" s="1"/>
  <c r="AT6" i="15"/>
  <c r="AV6" i="15"/>
  <c r="AW6" i="15"/>
  <c r="AX6" i="15"/>
  <c r="AY6" i="15"/>
  <c r="AZ6" i="15"/>
  <c r="BA6" i="15"/>
  <c r="AL7" i="15"/>
  <c r="AM7" i="15"/>
  <c r="AN7" i="15" s="1"/>
  <c r="AO7" i="15"/>
  <c r="AQ7" i="15" s="1"/>
  <c r="AP7" i="15"/>
  <c r="AR7" i="15"/>
  <c r="AS7" i="15"/>
  <c r="AU7" i="15" s="1"/>
  <c r="AT7" i="15"/>
  <c r="AV7" i="15"/>
  <c r="AW7" i="15"/>
  <c r="AX7" i="15"/>
  <c r="AY7" i="15"/>
  <c r="BA7" i="15" s="1"/>
  <c r="AZ7" i="15"/>
  <c r="AL8" i="15"/>
  <c r="AR8" i="15" s="1"/>
  <c r="AM8" i="15"/>
  <c r="AN8" i="15" s="1"/>
  <c r="AO8" i="15"/>
  <c r="AP8" i="15"/>
  <c r="AQ8" i="15"/>
  <c r="AS8" i="15"/>
  <c r="AU8" i="15" s="1"/>
  <c r="AT8" i="15"/>
  <c r="AV8" i="15"/>
  <c r="AW8" i="15"/>
  <c r="AX8" i="15"/>
  <c r="AY8" i="15"/>
  <c r="AZ8" i="15"/>
  <c r="BA8" i="15"/>
  <c r="AL9" i="15"/>
  <c r="AR9" i="15" s="1"/>
  <c r="AM9" i="15"/>
  <c r="AN9" i="15" s="1"/>
  <c r="AO9" i="15"/>
  <c r="AQ9" i="15" s="1"/>
  <c r="AP9" i="15"/>
  <c r="AS9" i="15"/>
  <c r="AT9" i="15"/>
  <c r="AU9" i="15"/>
  <c r="AV9" i="15"/>
  <c r="AW9" i="15"/>
  <c r="AX9" i="15"/>
  <c r="AY9" i="15"/>
  <c r="BA9" i="15" s="1"/>
  <c r="AZ9" i="15"/>
  <c r="AL10" i="15"/>
  <c r="AR10" i="15" s="1"/>
  <c r="AM10" i="15"/>
  <c r="AN10" i="15" s="1"/>
  <c r="AO10" i="15"/>
  <c r="AP10" i="15"/>
  <c r="AQ10" i="15"/>
  <c r="AS10" i="15"/>
  <c r="AU10" i="15" s="1"/>
  <c r="AT10" i="15"/>
  <c r="AW10" i="15"/>
  <c r="AX10" i="15"/>
  <c r="AY10" i="15"/>
  <c r="AZ10" i="15"/>
  <c r="BA10" i="15"/>
  <c r="AL11" i="15"/>
  <c r="AR11" i="15" s="1"/>
  <c r="AM11" i="15"/>
  <c r="AN11" i="15" s="1"/>
  <c r="AO11" i="15"/>
  <c r="AP11" i="15"/>
  <c r="AQ11" i="15"/>
  <c r="AS11" i="15"/>
  <c r="AT11" i="15"/>
  <c r="AU11" i="15"/>
  <c r="AW11" i="15"/>
  <c r="AX11" i="15"/>
  <c r="AY11" i="15"/>
  <c r="AZ11" i="15"/>
  <c r="BA11" i="15"/>
  <c r="AL12" i="15"/>
  <c r="AR12" i="15" s="1"/>
  <c r="AM12" i="15"/>
  <c r="AN12" i="15" s="1"/>
  <c r="AO12" i="15"/>
  <c r="AP12" i="15"/>
  <c r="AQ12" i="15"/>
  <c r="AS12" i="15"/>
  <c r="AT12" i="15"/>
  <c r="AU12" i="15"/>
  <c r="AW12" i="15"/>
  <c r="AX12" i="15"/>
  <c r="AY12" i="15"/>
  <c r="BA12" i="15"/>
  <c r="AL13" i="15"/>
  <c r="AR13" i="15" s="1"/>
  <c r="AM13" i="15"/>
  <c r="AN13" i="15" s="1"/>
  <c r="AO13" i="15"/>
  <c r="AP13" i="15"/>
  <c r="AQ13" i="15"/>
  <c r="AS13" i="15"/>
  <c r="AT13" i="15"/>
  <c r="AU13" i="15"/>
  <c r="AW13" i="15"/>
  <c r="AX13" i="15"/>
  <c r="AY13" i="15"/>
  <c r="BA13" i="15"/>
  <c r="AL14" i="15"/>
  <c r="AR14" i="15" s="1"/>
  <c r="AM14" i="15"/>
  <c r="AN14" i="15" s="1"/>
  <c r="AO14" i="15"/>
  <c r="AP14" i="15"/>
  <c r="AQ14" i="15"/>
  <c r="AS14" i="15"/>
  <c r="AT14" i="15"/>
  <c r="AU14" i="15"/>
  <c r="AW14" i="15"/>
  <c r="AX14" i="15"/>
  <c r="AY14" i="15"/>
  <c r="BA14" i="15"/>
  <c r="AL15" i="15"/>
  <c r="AR15" i="15" s="1"/>
  <c r="AM15" i="15"/>
  <c r="AN15" i="15" s="1"/>
  <c r="AO15" i="15"/>
  <c r="AP15" i="15"/>
  <c r="AQ15" i="15"/>
  <c r="AS15" i="15"/>
  <c r="AT15" i="15"/>
  <c r="AU15" i="15"/>
  <c r="AW15" i="15"/>
  <c r="AX15" i="15"/>
  <c r="AY15" i="15"/>
  <c r="BA15" i="15"/>
  <c r="AL16" i="15"/>
  <c r="AR16" i="15" s="1"/>
  <c r="AM16" i="15"/>
  <c r="AN16" i="15" s="1"/>
  <c r="AO16" i="15"/>
  <c r="AP16" i="15"/>
  <c r="AQ16" i="15"/>
  <c r="AS16" i="15"/>
  <c r="AT16" i="15"/>
  <c r="AU16" i="15"/>
  <c r="AW16" i="15"/>
  <c r="AX16" i="15"/>
  <c r="AY16" i="15"/>
  <c r="BA16" i="15"/>
  <c r="AL17" i="15"/>
  <c r="AR17" i="15" s="1"/>
  <c r="AM17" i="15"/>
  <c r="AN17" i="15" s="1"/>
  <c r="AO17" i="15"/>
  <c r="AP17" i="15"/>
  <c r="AQ17" i="15"/>
  <c r="AS17" i="15"/>
  <c r="AT17" i="15"/>
  <c r="AU17" i="15"/>
  <c r="AW17" i="15"/>
  <c r="AX17" i="15"/>
  <c r="AY17" i="15"/>
  <c r="BA17" i="15"/>
  <c r="AL18" i="15"/>
  <c r="AR18" i="15" s="1"/>
  <c r="AM18" i="15"/>
  <c r="AN18" i="15" s="1"/>
  <c r="AO18" i="15"/>
  <c r="AP18" i="15"/>
  <c r="AQ18" i="15"/>
  <c r="AS18" i="15"/>
  <c r="AT18" i="15"/>
  <c r="AU18" i="15"/>
  <c r="AW18" i="15"/>
  <c r="AX18" i="15"/>
  <c r="AY18" i="15"/>
  <c r="BA18" i="15"/>
  <c r="AL19" i="15"/>
  <c r="AR19" i="15" s="1"/>
  <c r="AM19" i="15"/>
  <c r="AN19" i="15" s="1"/>
  <c r="AO19" i="15"/>
  <c r="AP19" i="15"/>
  <c r="AQ19" i="15"/>
  <c r="AS19" i="15"/>
  <c r="AT19" i="15"/>
  <c r="AU19" i="15"/>
  <c r="AW19" i="15"/>
  <c r="AX19" i="15"/>
  <c r="AY19" i="15"/>
  <c r="BA19" i="15"/>
  <c r="AL20" i="15"/>
  <c r="AR20" i="15" s="1"/>
  <c r="AM20" i="15"/>
  <c r="AN20" i="15" s="1"/>
  <c r="AO20" i="15"/>
  <c r="AP20" i="15"/>
  <c r="AQ20" i="15"/>
  <c r="AS20" i="15"/>
  <c r="AT20" i="15"/>
  <c r="AU20" i="15"/>
  <c r="AW20" i="15"/>
  <c r="AX20" i="15"/>
  <c r="AY20" i="15"/>
  <c r="BA20" i="15"/>
  <c r="AL21" i="15"/>
  <c r="AR21" i="15" s="1"/>
  <c r="AM21" i="15"/>
  <c r="AN21" i="15" s="1"/>
  <c r="AO21" i="15"/>
  <c r="AP21" i="15"/>
  <c r="AQ21" i="15"/>
  <c r="AS21" i="15"/>
  <c r="AT21" i="15"/>
  <c r="AU21" i="15"/>
  <c r="AW21" i="15"/>
  <c r="AX21" i="15"/>
  <c r="AY21" i="15"/>
  <c r="BA21" i="15"/>
  <c r="AL22" i="15"/>
  <c r="AR22" i="15" s="1"/>
  <c r="AM22" i="15"/>
  <c r="AN22" i="15" s="1"/>
  <c r="AO22" i="15"/>
  <c r="AP22" i="15"/>
  <c r="AQ22" i="15"/>
  <c r="AS22" i="15"/>
  <c r="AT22" i="15"/>
  <c r="AU22" i="15"/>
  <c r="AW22" i="15"/>
  <c r="AX22" i="15"/>
  <c r="AY22" i="15"/>
  <c r="BA22" i="15"/>
  <c r="AL23" i="15"/>
  <c r="AR23" i="15" s="1"/>
  <c r="AM23" i="15"/>
  <c r="AN23" i="15" s="1"/>
  <c r="AO23" i="15"/>
  <c r="AP23" i="15"/>
  <c r="AQ23" i="15"/>
  <c r="AS23" i="15"/>
  <c r="AT23" i="15"/>
  <c r="AU23" i="15"/>
  <c r="AW23" i="15"/>
  <c r="AX23" i="15"/>
  <c r="AY23" i="15"/>
  <c r="BA23" i="15"/>
  <c r="AL24" i="15"/>
  <c r="AR24" i="15" s="1"/>
  <c r="AM24" i="15"/>
  <c r="AN24" i="15" s="1"/>
  <c r="AO24" i="15"/>
  <c r="AP24" i="15"/>
  <c r="AQ24" i="15"/>
  <c r="AS24" i="15"/>
  <c r="AT24" i="15"/>
  <c r="AU24" i="15"/>
  <c r="AW24" i="15"/>
  <c r="AX24" i="15"/>
  <c r="AY24" i="15"/>
  <c r="BA24" i="15"/>
  <c r="AL25" i="15"/>
  <c r="AX25" i="15" s="1"/>
  <c r="AM25" i="15"/>
  <c r="AO25" i="15"/>
  <c r="AP25" i="15"/>
  <c r="AQ25" i="15"/>
  <c r="AS25" i="15"/>
  <c r="AU25" i="15"/>
  <c r="AW25" i="15"/>
  <c r="AY25" i="15"/>
  <c r="BA25" i="15"/>
  <c r="AL26" i="15"/>
  <c r="AX26" i="15" s="1"/>
  <c r="AM26" i="15"/>
  <c r="AO26" i="15"/>
  <c r="AP26" i="15"/>
  <c r="AQ26" i="15"/>
  <c r="AS26" i="15"/>
  <c r="AU26" i="15"/>
  <c r="AW26" i="15"/>
  <c r="AY26" i="15"/>
  <c r="BA26" i="15"/>
  <c r="AL27" i="15"/>
  <c r="AX27" i="15" s="1"/>
  <c r="AM27" i="15"/>
  <c r="AO27" i="15"/>
  <c r="AP27" i="15"/>
  <c r="AQ27" i="15"/>
  <c r="AS27" i="15"/>
  <c r="AU27" i="15"/>
  <c r="AW27" i="15"/>
  <c r="AY27" i="15"/>
  <c r="BA27" i="15"/>
  <c r="AL28" i="15"/>
  <c r="AX28" i="15" s="1"/>
  <c r="AM28" i="15"/>
  <c r="AO28" i="15"/>
  <c r="AP28" i="15"/>
  <c r="AQ28" i="15"/>
  <c r="AS28" i="15"/>
  <c r="AU28" i="15"/>
  <c r="AW28" i="15"/>
  <c r="AY28" i="15"/>
  <c r="BA28" i="15"/>
  <c r="AL29" i="15"/>
  <c r="AX29" i="15" s="1"/>
  <c r="AM29" i="15"/>
  <c r="AO29" i="15"/>
  <c r="AP29" i="15"/>
  <c r="AQ29" i="15"/>
  <c r="AS29" i="15"/>
  <c r="AU29" i="15"/>
  <c r="AW29" i="15"/>
  <c r="AY29" i="15"/>
  <c r="BA29" i="15"/>
  <c r="AL30" i="15"/>
  <c r="AR30" i="15" s="1"/>
  <c r="AM30" i="15"/>
  <c r="AO30" i="15"/>
  <c r="AP30" i="15"/>
  <c r="AQ30" i="15"/>
  <c r="AS30" i="15"/>
  <c r="AT30" i="15"/>
  <c r="AU30" i="15"/>
  <c r="AX30" i="15"/>
  <c r="AY30" i="15"/>
  <c r="BA30" i="15" s="1"/>
  <c r="AL31" i="15"/>
  <c r="AQ31" i="15" s="1"/>
  <c r="AM31" i="15"/>
  <c r="AN31" i="15" s="1"/>
  <c r="AO31" i="15"/>
  <c r="AS31" i="15"/>
  <c r="AT31" i="15"/>
  <c r="AX31" i="15"/>
  <c r="AY31" i="15"/>
  <c r="BA31" i="15" s="1"/>
  <c r="AL32" i="15"/>
  <c r="AQ32" i="15" s="1"/>
  <c r="AM32" i="15"/>
  <c r="AN32" i="15" s="1"/>
  <c r="AO32" i="15"/>
  <c r="AP32" i="15"/>
  <c r="AS32" i="15"/>
  <c r="AT32" i="15"/>
  <c r="AX32" i="15"/>
  <c r="AY32" i="15"/>
  <c r="BA32" i="15" s="1"/>
  <c r="AL33" i="15"/>
  <c r="AQ33" i="15" s="1"/>
  <c r="AM33" i="15"/>
  <c r="AN33" i="15" s="1"/>
  <c r="AO33" i="15"/>
  <c r="AP33" i="15"/>
  <c r="AS33" i="15"/>
  <c r="AT33" i="15"/>
  <c r="AX33" i="15"/>
  <c r="AY33" i="15"/>
  <c r="BA33" i="15" s="1"/>
  <c r="AL34" i="15"/>
  <c r="AQ34" i="15" s="1"/>
  <c r="AM34" i="15"/>
  <c r="AN34" i="15" s="1"/>
  <c r="AO34" i="15"/>
  <c r="AP34" i="15"/>
  <c r="AS34" i="15"/>
  <c r="AT34" i="15"/>
  <c r="AX34" i="15"/>
  <c r="AY34" i="15"/>
  <c r="BA34" i="15" s="1"/>
  <c r="AL35" i="15"/>
  <c r="AQ35" i="15" s="1"/>
  <c r="AM35" i="15"/>
  <c r="AN35" i="15" s="1"/>
  <c r="AO35" i="15"/>
  <c r="AP35" i="15"/>
  <c r="AS35" i="15"/>
  <c r="AX35" i="15"/>
  <c r="AY35" i="15"/>
  <c r="BA35" i="15" s="1"/>
  <c r="AL36" i="15"/>
  <c r="AQ36" i="15" s="1"/>
  <c r="AM36" i="15"/>
  <c r="AN36" i="15" s="1"/>
  <c r="AO36" i="15"/>
  <c r="AS36" i="15"/>
  <c r="AX36" i="15"/>
  <c r="AY36" i="15"/>
  <c r="BA36" i="15" s="1"/>
  <c r="AL37" i="15"/>
  <c r="AQ37" i="15" s="1"/>
  <c r="AM37" i="15"/>
  <c r="AN37" i="15" s="1"/>
  <c r="AO37" i="15"/>
  <c r="AS37" i="15"/>
  <c r="AT37" i="15"/>
  <c r="AX37" i="15"/>
  <c r="AY37" i="15"/>
  <c r="BA37" i="15" s="1"/>
  <c r="AL38" i="15"/>
  <c r="AQ38" i="15" s="1"/>
  <c r="AM38" i="15"/>
  <c r="AN38" i="15" s="1"/>
  <c r="AO38" i="15"/>
  <c r="AP38" i="15"/>
  <c r="AS38" i="15"/>
  <c r="AT38" i="15"/>
  <c r="AX38" i="15"/>
  <c r="AY38" i="15"/>
  <c r="BA38" i="15" s="1"/>
  <c r="AL39" i="8"/>
  <c r="AR39" i="8" s="1"/>
  <c r="AM39" i="8"/>
  <c r="AN39" i="8" s="1"/>
  <c r="AO39" i="8"/>
  <c r="AP39" i="8"/>
  <c r="AQ39" i="8"/>
  <c r="AS39" i="8"/>
  <c r="AT39" i="8"/>
  <c r="AU39" i="8"/>
  <c r="AW39" i="8"/>
  <c r="AX39" i="8"/>
  <c r="AY39" i="8"/>
  <c r="BA39" i="8" s="1"/>
  <c r="AZ39" i="8"/>
  <c r="AL6" i="8"/>
  <c r="AM6" i="8"/>
  <c r="AN6" i="8"/>
  <c r="AO6" i="8"/>
  <c r="AP6" i="8"/>
  <c r="AQ6" i="8"/>
  <c r="AR6" i="8"/>
  <c r="AS6" i="8"/>
  <c r="AT6" i="8"/>
  <c r="AU6" i="8"/>
  <c r="AV6" i="8"/>
  <c r="AW6" i="8"/>
  <c r="AX6" i="8"/>
  <c r="AY6" i="8"/>
  <c r="BA6" i="8" s="1"/>
  <c r="AZ6" i="8"/>
  <c r="AL7" i="8"/>
  <c r="AM7" i="8"/>
  <c r="AN7" i="8"/>
  <c r="AO7" i="8"/>
  <c r="AP7" i="8"/>
  <c r="AQ7" i="8"/>
  <c r="AR7" i="8"/>
  <c r="AS7" i="8"/>
  <c r="AT7" i="8"/>
  <c r="AU7" i="8"/>
  <c r="AV7" i="8"/>
  <c r="AW7" i="8"/>
  <c r="AX7" i="8"/>
  <c r="AY7" i="8"/>
  <c r="BA7" i="8" s="1"/>
  <c r="AZ7" i="8"/>
  <c r="AL8" i="8"/>
  <c r="AM8" i="8"/>
  <c r="AN8" i="8"/>
  <c r="AO8" i="8"/>
  <c r="AP8" i="8"/>
  <c r="AQ8" i="8"/>
  <c r="AR8" i="8"/>
  <c r="AS8" i="8"/>
  <c r="AT8" i="8"/>
  <c r="AU8" i="8"/>
  <c r="AV8" i="8"/>
  <c r="AW8" i="8"/>
  <c r="AX8" i="8"/>
  <c r="AY8" i="8"/>
  <c r="BA8" i="8" s="1"/>
  <c r="AZ8" i="8"/>
  <c r="AL9" i="8"/>
  <c r="AW9" i="8" s="1"/>
  <c r="AM9" i="8"/>
  <c r="AN9" i="8"/>
  <c r="AO9" i="8"/>
  <c r="AP9" i="8"/>
  <c r="AQ9" i="8"/>
  <c r="AR9" i="8"/>
  <c r="AS9" i="8"/>
  <c r="AT9" i="8"/>
  <c r="AU9" i="8"/>
  <c r="AV9" i="8"/>
  <c r="AX9" i="8"/>
  <c r="AY9" i="8"/>
  <c r="BA9" i="8" s="1"/>
  <c r="AZ9" i="8"/>
  <c r="AL10" i="8"/>
  <c r="AW10" i="8" s="1"/>
  <c r="AM10" i="8"/>
  <c r="AN10" i="8"/>
  <c r="AO10" i="8"/>
  <c r="AP10" i="8"/>
  <c r="AQ10" i="8"/>
  <c r="AR10" i="8"/>
  <c r="AS10" i="8"/>
  <c r="AT10" i="8"/>
  <c r="AU10" i="8"/>
  <c r="AV10" i="8"/>
  <c r="AX10" i="8"/>
  <c r="AY10" i="8"/>
  <c r="BA10" i="8" s="1"/>
  <c r="AZ10" i="8"/>
  <c r="AL11" i="8"/>
  <c r="AQ11" i="8" s="1"/>
  <c r="AM11" i="8"/>
  <c r="AN11" i="8"/>
  <c r="AO11" i="8"/>
  <c r="AP11" i="8"/>
  <c r="AR11" i="8"/>
  <c r="AS11" i="8"/>
  <c r="AT11" i="8"/>
  <c r="AU11" i="8"/>
  <c r="AV11" i="8"/>
  <c r="AX11" i="8"/>
  <c r="AY11" i="8"/>
  <c r="BA11" i="8" s="1"/>
  <c r="AZ11" i="8"/>
  <c r="AL12" i="8"/>
  <c r="AQ12" i="8" s="1"/>
  <c r="AM12" i="8"/>
  <c r="AN12" i="8"/>
  <c r="AO12" i="8"/>
  <c r="AP12" i="8"/>
  <c r="AR12" i="8"/>
  <c r="AS12" i="8"/>
  <c r="AT12" i="8"/>
  <c r="AV12" i="8"/>
  <c r="AX12" i="8"/>
  <c r="AY12" i="8"/>
  <c r="BA12" i="8" s="1"/>
  <c r="AZ12" i="8"/>
  <c r="AL13" i="8"/>
  <c r="AQ13" i="8" s="1"/>
  <c r="AM13" i="8"/>
  <c r="AN13" i="8"/>
  <c r="AO13" i="8"/>
  <c r="AP13" i="8"/>
  <c r="AR13" i="8"/>
  <c r="AS13" i="8"/>
  <c r="AT13" i="8"/>
  <c r="AV13" i="8"/>
  <c r="AX13" i="8"/>
  <c r="AY13" i="8"/>
  <c r="BA13" i="8" s="1"/>
  <c r="AZ13" i="8"/>
  <c r="AL14" i="8"/>
  <c r="AQ14" i="8" s="1"/>
  <c r="AM14" i="8"/>
  <c r="AN14" i="8"/>
  <c r="AO14" i="8"/>
  <c r="AP14" i="8"/>
  <c r="AR14" i="8"/>
  <c r="AS14" i="8"/>
  <c r="AT14" i="8"/>
  <c r="AV14" i="8"/>
  <c r="AX14" i="8"/>
  <c r="AY14" i="8"/>
  <c r="BA14" i="8" s="1"/>
  <c r="AZ14" i="8"/>
  <c r="AL15" i="8"/>
  <c r="AQ15" i="8" s="1"/>
  <c r="AM15" i="8"/>
  <c r="AN15" i="8"/>
  <c r="AO15" i="8"/>
  <c r="AP15" i="8"/>
  <c r="AR15" i="8"/>
  <c r="AS15" i="8"/>
  <c r="AT15" i="8"/>
  <c r="AV15" i="8"/>
  <c r="AX15" i="8"/>
  <c r="AY15" i="8"/>
  <c r="BA15" i="8" s="1"/>
  <c r="AZ15" i="8"/>
  <c r="AL16" i="8"/>
  <c r="AQ16" i="8" s="1"/>
  <c r="AM16" i="8"/>
  <c r="AN16" i="8"/>
  <c r="AO16" i="8"/>
  <c r="AP16" i="8"/>
  <c r="AR16" i="8"/>
  <c r="AS16" i="8"/>
  <c r="AT16" i="8"/>
  <c r="AV16" i="8"/>
  <c r="AX16" i="8"/>
  <c r="AY16" i="8"/>
  <c r="BA16" i="8" s="1"/>
  <c r="AZ16" i="8"/>
  <c r="AL17" i="8"/>
  <c r="AQ17" i="8" s="1"/>
  <c r="AM17" i="8"/>
  <c r="AN17" i="8"/>
  <c r="AO17" i="8"/>
  <c r="AP17" i="8"/>
  <c r="AR17" i="8"/>
  <c r="AS17" i="8"/>
  <c r="AT17" i="8"/>
  <c r="AV17" i="8"/>
  <c r="AX17" i="8"/>
  <c r="AY17" i="8"/>
  <c r="BA17" i="8" s="1"/>
  <c r="AZ17" i="8"/>
  <c r="AL18" i="8"/>
  <c r="AQ18" i="8" s="1"/>
  <c r="AM18" i="8"/>
  <c r="AN18" i="8"/>
  <c r="AO18" i="8"/>
  <c r="AP18" i="8"/>
  <c r="AR18" i="8"/>
  <c r="AS18" i="8"/>
  <c r="AT18" i="8"/>
  <c r="AV18" i="8"/>
  <c r="AX18" i="8"/>
  <c r="AY18" i="8"/>
  <c r="BA18" i="8" s="1"/>
  <c r="AZ18" i="8"/>
  <c r="AL19" i="8"/>
  <c r="AQ19" i="8" s="1"/>
  <c r="AM19" i="8"/>
  <c r="AN19" i="8"/>
  <c r="AO19" i="8"/>
  <c r="AP19" i="8"/>
  <c r="AR19" i="8"/>
  <c r="AS19" i="8"/>
  <c r="AT19" i="8"/>
  <c r="AV19" i="8"/>
  <c r="AX19" i="8"/>
  <c r="AY19" i="8"/>
  <c r="BA19" i="8" s="1"/>
  <c r="AZ19" i="8"/>
  <c r="AL20" i="8"/>
  <c r="AQ20" i="8" s="1"/>
  <c r="AM20" i="8"/>
  <c r="AN20" i="8"/>
  <c r="AO20" i="8"/>
  <c r="AP20" i="8"/>
  <c r="AR20" i="8"/>
  <c r="AS20" i="8"/>
  <c r="AT20" i="8"/>
  <c r="AV20" i="8"/>
  <c r="AX20" i="8"/>
  <c r="AY20" i="8"/>
  <c r="BA20" i="8" s="1"/>
  <c r="AZ20" i="8"/>
  <c r="AL21" i="8"/>
  <c r="AQ21" i="8" s="1"/>
  <c r="AM21" i="8"/>
  <c r="AN21" i="8"/>
  <c r="AO21" i="8"/>
  <c r="AP21" i="8"/>
  <c r="AR21" i="8"/>
  <c r="AS21" i="8"/>
  <c r="AT21" i="8"/>
  <c r="AV21" i="8"/>
  <c r="AX21" i="8"/>
  <c r="AY21" i="8"/>
  <c r="BA21" i="8" s="1"/>
  <c r="AZ21" i="8"/>
  <c r="AL22" i="8"/>
  <c r="AQ22" i="8" s="1"/>
  <c r="AM22" i="8"/>
  <c r="AN22" i="8"/>
  <c r="AO22" i="8"/>
  <c r="AP22" i="8"/>
  <c r="AR22" i="8"/>
  <c r="AS22" i="8"/>
  <c r="AT22" i="8"/>
  <c r="AV22" i="8"/>
  <c r="AX22" i="8"/>
  <c r="AY22" i="8"/>
  <c r="BA22" i="8" s="1"/>
  <c r="AZ22" i="8"/>
  <c r="AL23" i="8"/>
  <c r="AQ23" i="8" s="1"/>
  <c r="AM23" i="8"/>
  <c r="AN23" i="8"/>
  <c r="AO23" i="8"/>
  <c r="AP23" i="8"/>
  <c r="AR23" i="8"/>
  <c r="AS23" i="8"/>
  <c r="AT23" i="8"/>
  <c r="AV23" i="8"/>
  <c r="AX23" i="8"/>
  <c r="AY23" i="8"/>
  <c r="BA23" i="8" s="1"/>
  <c r="AZ23" i="8"/>
  <c r="AL24" i="8"/>
  <c r="AQ24" i="8" s="1"/>
  <c r="AM24" i="8"/>
  <c r="AN24" i="8"/>
  <c r="AO24" i="8"/>
  <c r="AP24" i="8"/>
  <c r="AR24" i="8"/>
  <c r="AS24" i="8"/>
  <c r="AT24" i="8"/>
  <c r="AV24" i="8"/>
  <c r="AX24" i="8"/>
  <c r="AY24" i="8"/>
  <c r="BA24" i="8" s="1"/>
  <c r="AZ24" i="8"/>
  <c r="AL25" i="8"/>
  <c r="AQ25" i="8" s="1"/>
  <c r="AM25" i="8"/>
  <c r="AN25" i="8"/>
  <c r="AO25" i="8"/>
  <c r="AP25" i="8"/>
  <c r="AR25" i="8"/>
  <c r="AS25" i="8"/>
  <c r="AT25" i="8"/>
  <c r="AV25" i="8"/>
  <c r="AX25" i="8"/>
  <c r="AY25" i="8"/>
  <c r="AZ25" i="8"/>
  <c r="AL26" i="8"/>
  <c r="AQ26" i="8" s="1"/>
  <c r="AM26" i="8"/>
  <c r="AN26" i="8"/>
  <c r="AO26" i="8"/>
  <c r="AP26" i="8"/>
  <c r="AR26" i="8"/>
  <c r="AS26" i="8"/>
  <c r="AT26" i="8"/>
  <c r="AV26" i="8"/>
  <c r="AX26" i="8"/>
  <c r="AY26" i="8"/>
  <c r="AZ26" i="8"/>
  <c r="AL27" i="8"/>
  <c r="AQ27" i="8" s="1"/>
  <c r="AM27" i="8"/>
  <c r="AN27" i="8"/>
  <c r="AO27" i="8"/>
  <c r="AP27" i="8"/>
  <c r="AR27" i="8"/>
  <c r="AS27" i="8"/>
  <c r="AT27" i="8"/>
  <c r="AV27" i="8"/>
  <c r="AX27" i="8"/>
  <c r="AY27" i="8"/>
  <c r="AZ27" i="8"/>
  <c r="AL28" i="8"/>
  <c r="AQ28" i="8" s="1"/>
  <c r="AM28" i="8"/>
  <c r="AN28" i="8"/>
  <c r="AO28" i="8"/>
  <c r="AP28" i="8"/>
  <c r="AR28" i="8"/>
  <c r="AS28" i="8"/>
  <c r="AT28" i="8"/>
  <c r="AV28" i="8"/>
  <c r="AX28" i="8"/>
  <c r="AY28" i="8"/>
  <c r="AZ28" i="8"/>
  <c r="AL29" i="8"/>
  <c r="AQ29" i="8" s="1"/>
  <c r="AM29" i="8"/>
  <c r="AN29" i="8"/>
  <c r="AO29" i="8"/>
  <c r="AP29" i="8"/>
  <c r="AR29" i="8"/>
  <c r="AS29" i="8"/>
  <c r="AT29" i="8"/>
  <c r="AV29" i="8"/>
  <c r="AX29" i="8"/>
  <c r="AY29" i="8"/>
  <c r="AZ29" i="8"/>
  <c r="AL30" i="8"/>
  <c r="AQ30" i="8" s="1"/>
  <c r="AM30" i="8"/>
  <c r="AN30" i="8"/>
  <c r="AO30" i="8"/>
  <c r="AP30" i="8"/>
  <c r="AR30" i="8"/>
  <c r="AS30" i="8"/>
  <c r="AT30" i="8"/>
  <c r="AV30" i="8"/>
  <c r="AX30" i="8"/>
  <c r="AY30" i="8"/>
  <c r="AZ30" i="8"/>
  <c r="AL31" i="8"/>
  <c r="AQ31" i="8" s="1"/>
  <c r="AM31" i="8"/>
  <c r="AN31" i="8"/>
  <c r="AO31" i="8"/>
  <c r="AP31" i="8"/>
  <c r="AR31" i="8"/>
  <c r="AS31" i="8"/>
  <c r="AT31" i="8"/>
  <c r="AV31" i="8"/>
  <c r="AX31" i="8"/>
  <c r="AY31" i="8"/>
  <c r="AZ31" i="8"/>
  <c r="AL32" i="8"/>
  <c r="AQ32" i="8" s="1"/>
  <c r="AM32" i="8"/>
  <c r="AN32" i="8"/>
  <c r="AO32" i="8"/>
  <c r="AP32" i="8"/>
  <c r="AR32" i="8"/>
  <c r="AS32" i="8"/>
  <c r="AT32" i="8"/>
  <c r="AV32" i="8"/>
  <c r="AX32" i="8"/>
  <c r="AY32" i="8"/>
  <c r="AZ32" i="8"/>
  <c r="AL33" i="8"/>
  <c r="AQ33" i="8" s="1"/>
  <c r="AM33" i="8"/>
  <c r="AN33" i="8"/>
  <c r="AO33" i="8"/>
  <c r="AP33" i="8"/>
  <c r="AR33" i="8"/>
  <c r="AS33" i="8"/>
  <c r="AT33" i="8"/>
  <c r="AV33" i="8"/>
  <c r="AX33" i="8"/>
  <c r="AY33" i="8"/>
  <c r="AZ33" i="8"/>
  <c r="AL34" i="8"/>
  <c r="AQ34" i="8" s="1"/>
  <c r="AM34" i="8"/>
  <c r="AN34" i="8"/>
  <c r="AO34" i="8"/>
  <c r="AP34" i="8"/>
  <c r="AR34" i="8"/>
  <c r="AS34" i="8"/>
  <c r="AT34" i="8"/>
  <c r="AV34" i="8"/>
  <c r="AX34" i="8"/>
  <c r="AY34" i="8"/>
  <c r="AZ34" i="8"/>
  <c r="AL35" i="8"/>
  <c r="AQ35" i="8" s="1"/>
  <c r="AM35" i="8"/>
  <c r="AN35" i="8"/>
  <c r="AO35" i="8"/>
  <c r="AP35" i="8"/>
  <c r="AR35" i="8"/>
  <c r="AS35" i="8"/>
  <c r="AT35" i="8"/>
  <c r="AV35" i="8"/>
  <c r="AX35" i="8"/>
  <c r="AY35" i="8"/>
  <c r="AZ35" i="8"/>
  <c r="AL36" i="8"/>
  <c r="AQ36" i="8" s="1"/>
  <c r="AM36" i="8"/>
  <c r="AN36" i="8"/>
  <c r="AO36" i="8"/>
  <c r="AP36" i="8"/>
  <c r="AR36" i="8"/>
  <c r="AS36" i="8"/>
  <c r="AT36" i="8"/>
  <c r="AV36" i="8"/>
  <c r="AX36" i="8"/>
  <c r="AY36" i="8"/>
  <c r="AZ36" i="8"/>
  <c r="AL37" i="8"/>
  <c r="AP37" i="8" s="1"/>
  <c r="AM37" i="8"/>
  <c r="AN37" i="8"/>
  <c r="AO37" i="8"/>
  <c r="AR37" i="8"/>
  <c r="AS37" i="8"/>
  <c r="AT37" i="8"/>
  <c r="AV37" i="8"/>
  <c r="AX37" i="8"/>
  <c r="AY37" i="8"/>
  <c r="AZ37" i="8"/>
  <c r="AL38" i="8"/>
  <c r="AP38" i="8" s="1"/>
  <c r="AM38" i="8"/>
  <c r="AN38" i="8"/>
  <c r="AO38" i="8"/>
  <c r="AR38" i="8"/>
  <c r="AS38" i="8"/>
  <c r="AT38" i="8"/>
  <c r="AV38" i="8"/>
  <c r="AX38" i="8"/>
  <c r="AY38" i="8"/>
  <c r="AZ38" i="8"/>
  <c r="BA39" i="15" l="1"/>
  <c r="AW39" i="15"/>
  <c r="AZ39" i="15"/>
  <c r="AV39" i="15"/>
  <c r="AR39" i="15"/>
  <c r="AN39" i="15"/>
  <c r="AU39" i="15"/>
  <c r="AP36" i="15"/>
  <c r="AW38" i="15"/>
  <c r="AW37" i="15"/>
  <c r="AW36" i="15"/>
  <c r="AW35" i="15"/>
  <c r="AW34" i="15"/>
  <c r="AW33" i="15"/>
  <c r="AW32" i="15"/>
  <c r="AW31" i="15"/>
  <c r="AW30" i="15"/>
  <c r="AT29" i="15"/>
  <c r="AT28" i="15"/>
  <c r="AT27" i="15"/>
  <c r="AT26" i="15"/>
  <c r="AT25" i="15"/>
  <c r="AP37" i="15"/>
  <c r="AT36" i="15"/>
  <c r="AT35" i="15"/>
  <c r="AP31" i="15"/>
  <c r="AZ38" i="15"/>
  <c r="AV38" i="15"/>
  <c r="AR38" i="15"/>
  <c r="AZ37" i="15"/>
  <c r="AV37" i="15"/>
  <c r="AR37" i="15"/>
  <c r="AZ36" i="15"/>
  <c r="AV36" i="15"/>
  <c r="AR36" i="15"/>
  <c r="AZ35" i="15"/>
  <c r="AV35" i="15"/>
  <c r="AR35" i="15"/>
  <c r="AZ34" i="15"/>
  <c r="AV34" i="15"/>
  <c r="AR34" i="15"/>
  <c r="AZ33" i="15"/>
  <c r="AV33" i="15"/>
  <c r="AR33" i="15"/>
  <c r="AZ32" i="15"/>
  <c r="AV32" i="15"/>
  <c r="AR32" i="15"/>
  <c r="AZ31" i="15"/>
  <c r="AV31" i="15"/>
  <c r="AR31" i="15"/>
  <c r="AZ30" i="15"/>
  <c r="AV30" i="15"/>
  <c r="AN30" i="15"/>
  <c r="AN29" i="15"/>
  <c r="AN28" i="15"/>
  <c r="AN27" i="15"/>
  <c r="AN26" i="15"/>
  <c r="AN25" i="15"/>
  <c r="AU38" i="15"/>
  <c r="AU37" i="15"/>
  <c r="AU36" i="15"/>
  <c r="AU35" i="15"/>
  <c r="AU34" i="15"/>
  <c r="AU33" i="15"/>
  <c r="AU32" i="15"/>
  <c r="AU31" i="15"/>
  <c r="AR29" i="15"/>
  <c r="AV29" i="15"/>
  <c r="AZ29" i="15"/>
  <c r="AR28" i="15"/>
  <c r="AV28" i="15"/>
  <c r="AZ28" i="15"/>
  <c r="AR27" i="15"/>
  <c r="AV27" i="15"/>
  <c r="AZ27" i="15"/>
  <c r="AR26" i="15"/>
  <c r="AV26" i="15"/>
  <c r="AZ26" i="15"/>
  <c r="AR25" i="15"/>
  <c r="AV25" i="15"/>
  <c r="AZ25" i="15"/>
  <c r="AZ24" i="15"/>
  <c r="AV24" i="15"/>
  <c r="AZ23" i="15"/>
  <c r="AV23" i="15"/>
  <c r="AZ22" i="15"/>
  <c r="AV22" i="15"/>
  <c r="AZ21" i="15"/>
  <c r="AV21" i="15"/>
  <c r="AZ20" i="15"/>
  <c r="AV20" i="15"/>
  <c r="AZ19" i="15"/>
  <c r="AV19" i="15"/>
  <c r="AZ18" i="15"/>
  <c r="AV18" i="15"/>
  <c r="AZ17" i="15"/>
  <c r="AV17" i="15"/>
  <c r="AZ16" i="15"/>
  <c r="AV16" i="15"/>
  <c r="AZ15" i="15"/>
  <c r="AV15" i="15"/>
  <c r="AZ14" i="15"/>
  <c r="AV14" i="15"/>
  <c r="AZ13" i="15"/>
  <c r="AV13" i="15"/>
  <c r="AZ12" i="15"/>
  <c r="AV12" i="15"/>
  <c r="AV11" i="15"/>
  <c r="AV10" i="15"/>
  <c r="AV39" i="8"/>
  <c r="BA38" i="8"/>
  <c r="AW38" i="8"/>
  <c r="BA37" i="8"/>
  <c r="AW37" i="8"/>
  <c r="BA36" i="8"/>
  <c r="AW36" i="8"/>
  <c r="BA35" i="8"/>
  <c r="AW35" i="8"/>
  <c r="BA34" i="8"/>
  <c r="AW34" i="8"/>
  <c r="BA33" i="8"/>
  <c r="AW33" i="8"/>
  <c r="BA32" i="8"/>
  <c r="AW32" i="8"/>
  <c r="BA31" i="8"/>
  <c r="AW31" i="8"/>
  <c r="BA30" i="8"/>
  <c r="AW30" i="8"/>
  <c r="BA29" i="8"/>
  <c r="AW29" i="8"/>
  <c r="BA28" i="8"/>
  <c r="AW28" i="8"/>
  <c r="BA27" i="8"/>
  <c r="AW27" i="8"/>
  <c r="BA26" i="8"/>
  <c r="AW26" i="8"/>
  <c r="BA25" i="8"/>
  <c r="AW25" i="8"/>
  <c r="AW24" i="8"/>
  <c r="AW23" i="8"/>
  <c r="AW22" i="8"/>
  <c r="AW21" i="8"/>
  <c r="AW20" i="8"/>
  <c r="AW19" i="8"/>
  <c r="AW18" i="8"/>
  <c r="AW17" i="8"/>
  <c r="AW16" i="8"/>
  <c r="AW15" i="8"/>
  <c r="AW14" i="8"/>
  <c r="AW13" i="8"/>
  <c r="AW12" i="8"/>
  <c r="AW11" i="8"/>
  <c r="AU38" i="8"/>
  <c r="AQ38" i="8"/>
  <c r="AU37" i="8"/>
  <c r="AQ37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4" i="8"/>
  <c r="AU23" i="8"/>
  <c r="AU22" i="8"/>
  <c r="AU21" i="8"/>
  <c r="AU20" i="8"/>
  <c r="AU19" i="8"/>
  <c r="AU18" i="8"/>
  <c r="AU17" i="8"/>
  <c r="AU16" i="8"/>
  <c r="AU15" i="8"/>
  <c r="AU14" i="8"/>
  <c r="AU13" i="8"/>
  <c r="AU12" i="8"/>
  <c r="AY3" i="16"/>
  <c r="AY4" i="16"/>
  <c r="AY5" i="16"/>
  <c r="AY2" i="16"/>
  <c r="AS2" i="16"/>
  <c r="AP5" i="16"/>
  <c r="AO3" i="16"/>
  <c r="AO4" i="16"/>
  <c r="AO5" i="16"/>
  <c r="AO2" i="16"/>
  <c r="AM3" i="16"/>
  <c r="AM4" i="16"/>
  <c r="AM5" i="16"/>
  <c r="AM2" i="16"/>
  <c r="AL3" i="16"/>
  <c r="AP3" i="16" s="1"/>
  <c r="AL4" i="16"/>
  <c r="AP4" i="16" s="1"/>
  <c r="AL5" i="16"/>
  <c r="AZ5" i="16" s="1"/>
  <c r="AL2" i="16"/>
  <c r="AV2" i="16" s="1"/>
  <c r="AY3" i="15"/>
  <c r="AY4" i="15"/>
  <c r="AY5" i="15"/>
  <c r="AY2" i="15"/>
  <c r="AS3" i="15"/>
  <c r="AS4" i="15"/>
  <c r="AS5" i="15"/>
  <c r="AS2" i="15"/>
  <c r="AO2" i="15"/>
  <c r="AO3" i="15"/>
  <c r="AO4" i="15"/>
  <c r="AO5" i="15"/>
  <c r="AM3" i="15"/>
  <c r="AM4" i="15"/>
  <c r="AM5" i="15"/>
  <c r="AM2" i="15"/>
  <c r="AL5" i="15"/>
  <c r="AL4" i="15"/>
  <c r="AL3" i="15"/>
  <c r="AV3" i="15" s="1"/>
  <c r="AL2" i="15"/>
  <c r="AV3" i="16" l="1"/>
  <c r="BA3" i="16"/>
  <c r="AT3" i="16"/>
  <c r="BA4" i="16"/>
  <c r="BA2" i="16"/>
  <c r="AZ3" i="16"/>
  <c r="BA5" i="16"/>
  <c r="BA2" i="15"/>
  <c r="AU3" i="15"/>
  <c r="AQ2" i="16"/>
  <c r="AQ5" i="16"/>
  <c r="AT2" i="16"/>
  <c r="AU2" i="16"/>
  <c r="AX4" i="16"/>
  <c r="AW4" i="16"/>
  <c r="AQ4" i="16"/>
  <c r="AR4" i="16"/>
  <c r="AT5" i="16"/>
  <c r="AV5" i="16"/>
  <c r="AX2" i="16"/>
  <c r="AW2" i="16"/>
  <c r="AR2" i="16"/>
  <c r="AX5" i="16"/>
  <c r="AW5" i="16"/>
  <c r="AR5" i="16"/>
  <c r="AZ2" i="16"/>
  <c r="AX3" i="16"/>
  <c r="AW3" i="16"/>
  <c r="AP2" i="16"/>
  <c r="AQ3" i="16"/>
  <c r="AR3" i="16"/>
  <c r="AT4" i="16"/>
  <c r="AV4" i="16"/>
  <c r="AZ4" i="16"/>
  <c r="AV4" i="15"/>
  <c r="AX4" i="15"/>
  <c r="AW4" i="15"/>
  <c r="AZ4" i="15"/>
  <c r="AV5" i="15"/>
  <c r="AX5" i="15"/>
  <c r="AW5" i="15"/>
  <c r="AN3" i="15"/>
  <c r="AT2" i="15"/>
  <c r="AX2" i="15"/>
  <c r="AW2" i="15"/>
  <c r="AT3" i="15"/>
  <c r="AX3" i="15"/>
  <c r="AW3" i="15"/>
  <c r="AN2" i="15"/>
  <c r="AZ2" i="15"/>
  <c r="AR5" i="15"/>
  <c r="AU2" i="15"/>
  <c r="AZ5" i="15"/>
  <c r="BA3" i="15"/>
  <c r="AU5" i="15"/>
  <c r="AP5" i="15"/>
  <c r="AP2" i="15"/>
  <c r="AR2" i="15"/>
  <c r="AT5" i="15"/>
  <c r="AV2" i="15"/>
  <c r="AN5" i="15"/>
  <c r="AQ5" i="15"/>
  <c r="AP4" i="15"/>
  <c r="AQ2" i="15"/>
  <c r="AR4" i="15"/>
  <c r="AT4" i="15"/>
  <c r="AZ3" i="15"/>
  <c r="AQ3" i="15"/>
  <c r="AN4" i="15"/>
  <c r="AP3" i="15"/>
  <c r="AR3" i="15"/>
  <c r="BA5" i="15"/>
  <c r="AQ4" i="15"/>
  <c r="AU4" i="15"/>
  <c r="BA4" i="15"/>
  <c r="AS5" i="16"/>
  <c r="AU5" i="16" s="1"/>
  <c r="AS4" i="16"/>
  <c r="AU4" i="16" s="1"/>
  <c r="AS3" i="16"/>
  <c r="AU3" i="16" s="1"/>
  <c r="AN3" i="16" l="1"/>
  <c r="AN5" i="16"/>
  <c r="AN4" i="16"/>
  <c r="B7" i="7"/>
  <c r="AN2" i="16"/>
  <c r="B6" i="7"/>
  <c r="AY3" i="8"/>
  <c r="AY4" i="8"/>
  <c r="AY5" i="8"/>
  <c r="AY2" i="8"/>
  <c r="AS3" i="8"/>
  <c r="AS4" i="8"/>
  <c r="AS5" i="8"/>
  <c r="AS2" i="8"/>
  <c r="AO3" i="8"/>
  <c r="AO4" i="8"/>
  <c r="AO5" i="8"/>
  <c r="AO2" i="8"/>
  <c r="AM3" i="8"/>
  <c r="AM4" i="8"/>
  <c r="AM5" i="8"/>
  <c r="AM2" i="8"/>
  <c r="AL3" i="8"/>
  <c r="AL4" i="8"/>
  <c r="AL5" i="8"/>
  <c r="AL2" i="8"/>
  <c r="O7" i="7" l="1"/>
  <c r="I7" i="7"/>
  <c r="O6" i="7"/>
  <c r="I6" i="7"/>
  <c r="AX5" i="8"/>
  <c r="AW5" i="8"/>
  <c r="AZ5" i="8"/>
  <c r="AX4" i="8"/>
  <c r="AW4" i="8"/>
  <c r="AZ4" i="8"/>
  <c r="AX3" i="8"/>
  <c r="AW3" i="8"/>
  <c r="AZ3" i="8"/>
  <c r="AX2" i="8"/>
  <c r="AW2" i="8"/>
  <c r="AV2" i="8"/>
  <c r="AZ2" i="8"/>
  <c r="H7" i="7"/>
  <c r="N7" i="7"/>
  <c r="G7" i="7"/>
  <c r="C7" i="7"/>
  <c r="E7" i="7"/>
  <c r="M7" i="7" s="1"/>
  <c r="F7" i="7"/>
  <c r="D7" i="7"/>
  <c r="H6" i="7"/>
  <c r="F6" i="7"/>
  <c r="G6" i="7"/>
  <c r="C6" i="7"/>
  <c r="D6" i="7"/>
  <c r="E6" i="7"/>
  <c r="N6" i="7"/>
  <c r="B5" i="7"/>
  <c r="AN2" i="8"/>
  <c r="BA3" i="8"/>
  <c r="AP4" i="8"/>
  <c r="AV4" i="8"/>
  <c r="AR4" i="8"/>
  <c r="AN4" i="8"/>
  <c r="AP3" i="8"/>
  <c r="AV3" i="8"/>
  <c r="AR3" i="8"/>
  <c r="AN3" i="8"/>
  <c r="AP2" i="8"/>
  <c r="AR2" i="8"/>
  <c r="BA5" i="8"/>
  <c r="AP5" i="8"/>
  <c r="AR5" i="8"/>
  <c r="AV5" i="8"/>
  <c r="AN5" i="8"/>
  <c r="BA4" i="8"/>
  <c r="BA2" i="8"/>
  <c r="AT5" i="8"/>
  <c r="AT4" i="8"/>
  <c r="AT3" i="8"/>
  <c r="AT2" i="8"/>
  <c r="AU2" i="8"/>
  <c r="B13" i="7" l="1"/>
  <c r="P7" i="7"/>
  <c r="P6" i="7"/>
  <c r="M6" i="7"/>
  <c r="O5" i="7"/>
  <c r="B14" i="7" s="1"/>
  <c r="J5" i="7"/>
  <c r="I5" i="7"/>
  <c r="L7" i="7"/>
  <c r="K7" i="7"/>
  <c r="C5" i="7"/>
  <c r="F5" i="7"/>
  <c r="N5" i="7"/>
  <c r="E5" i="7"/>
  <c r="H5" i="7"/>
  <c r="K6" i="7"/>
  <c r="L6" i="7"/>
  <c r="AM1" i="8"/>
  <c r="B12" i="7" l="1"/>
  <c r="B18" i="7" s="1"/>
  <c r="M5" i="7"/>
  <c r="P5" i="7"/>
  <c r="K5" i="7"/>
  <c r="AU5" i="8" l="1"/>
  <c r="AQ5" i="8"/>
  <c r="AU3" i="8"/>
  <c r="AQ3" i="8"/>
  <c r="G5" i="7"/>
  <c r="AU4" i="8"/>
  <c r="AQ4" i="8"/>
  <c r="AQ2" i="8" l="1"/>
  <c r="D5" i="7" s="1"/>
  <c r="L5" i="7" s="1"/>
</calcChain>
</file>

<file path=xl/sharedStrings.xml><?xml version="1.0" encoding="utf-8"?>
<sst xmlns="http://schemas.openxmlformats.org/spreadsheetml/2006/main" count="854" uniqueCount="114">
  <si>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</si>
  <si>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</si>
  <si>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</si>
  <si>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</si>
  <si>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</si>
  <si>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</si>
  <si>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</si>
  <si>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</si>
  <si>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</si>
  <si>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</si>
  <si>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</si>
  <si>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</si>
  <si>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</si>
  <si>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</si>
  <si>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</si>
  <si>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</si>
  <si>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</si>
  <si>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</si>
  <si>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</si>
  <si>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</si>
  <si>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</si>
  <si>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</si>
  <si>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</si>
  <si>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</si>
  <si>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</si>
  <si>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</si>
  <si>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</si>
  <si>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</si>
  <si>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</si>
  <si>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</si>
  <si>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</si>
  <si>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</si>
  <si>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</si>
  <si>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</si>
  <si>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</si>
  <si>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</si>
  <si>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</si>
  <si>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</si>
  <si>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</si>
  <si>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</si>
  <si>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</si>
  <si>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</si>
  <si>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</si>
  <si>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</si>
  <si>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</si>
  <si>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</si>
  <si>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</si>
  <si>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</si>
  <si>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</si>
  <si>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</si>
  <si>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</si>
  <si>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</si>
  <si>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</si>
  <si>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</si>
  <si>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</si>
  <si>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</si>
  <si>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</si>
  <si>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</si>
  <si>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</si>
  <si>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</si>
  <si>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</si>
  <si>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</si>
  <si>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</si>
  <si>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</si>
  <si>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</si>
  <si>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</si>
  <si>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</si>
  <si>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</si>
  <si>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</si>
  <si>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</si>
  <si>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</si>
  <si>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</si>
  <si>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</si>
  <si>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</si>
  <si>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</si>
  <si>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</si>
  <si>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</si>
  <si>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</si>
  <si>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</si>
  <si>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</si>
  <si>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</si>
  <si>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</si>
  <si>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</si>
  <si>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Shape *</t>
  </si>
  <si>
    <t>Polyline</t>
  </si>
  <si>
    <t>38765-27503</t>
  </si>
  <si>
    <t>LONGMIRE</t>
  </si>
  <si>
    <t>27512-38765</t>
  </si>
  <si>
    <t>27514-27515</t>
  </si>
  <si>
    <t>WILSON RD</t>
  </si>
  <si>
    <t>27514-28142</t>
  </si>
  <si>
    <t>41220-27527</t>
  </si>
  <si>
    <t>SOUTHWEST DRIVE</t>
  </si>
  <si>
    <t>27535-28841</t>
  </si>
  <si>
    <t>LOOP 336</t>
  </si>
  <si>
    <t>27535-41229</t>
  </si>
  <si>
    <t>27544-27545</t>
  </si>
  <si>
    <t>FM 2854</t>
  </si>
  <si>
    <t>27545-28846</t>
  </si>
  <si>
    <t>27553-27580</t>
  </si>
  <si>
    <t>SILVERDALE DRIVE</t>
  </si>
  <si>
    <t>27579-27613</t>
  </si>
  <si>
    <t>41226-27579</t>
  </si>
  <si>
    <t>27580-41226</t>
  </si>
  <si>
    <t>27585-35777</t>
  </si>
  <si>
    <t>SH 105</t>
  </si>
  <si>
    <t>27607-35776</t>
  </si>
  <si>
    <t>SH 105/PHILLIPS RD</t>
  </si>
  <si>
    <t>35892-27607</t>
  </si>
  <si>
    <t>27612-27613</t>
  </si>
  <si>
    <t>28046-41220</t>
  </si>
  <si>
    <t>28846-28847</t>
  </si>
  <si>
    <t>35776-27994</t>
  </si>
  <si>
    <t>35777-27607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</si>
</sst>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A10" zoomScaleNormal="100" workbookViewId="0">
      <selection activeCell="B18" sqref="B1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4" t="s">
        <v>55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base'!$BB:$BB,"&gt;0",'2018 base'!$AL:$AL)</f>
        <v>10.334519999999999</v>
      </c>
      <c r="C5" s="24">
        <f>SUMIF('2018 base'!$BB:$BB,"&gt;0",'2018 base'!$AP:$AP)/B5</f>
        <v>941.48717912175857</v>
      </c>
      <c r="D5" s="24">
        <f>SUMIF('2018 base'!$BB:$BB,"&gt;0",'2018 base'!$AQ:$AQ)/B5</f>
        <v>4369.8468375889724</v>
      </c>
      <c r="E5" s="24">
        <f>SUMIF('2018 base'!$BB:$BB,"&gt;0",'2018 base'!$AR:$AR)/B5</f>
        <v>30.08606275859934</v>
      </c>
      <c r="F5" s="24">
        <f>SUMIF('2018 base'!$BB:$BB,"&gt;0",'2018 base'!$AT:$AT)/B5</f>
        <v>1782.0381368153046</v>
      </c>
      <c r="G5" s="24">
        <f>SUMIF('2018 base'!$BB:$BB,"&gt;0",'2018 base'!$AU:$AU)/B5</f>
        <v>5826.4624501186308</v>
      </c>
      <c r="H5" s="24">
        <f>SUMIF('2018 base'!$BB:$BB,"&gt;0",'2018 base'!$AV:$AV)/B5</f>
        <v>27.251831338078588</v>
      </c>
      <c r="I5" s="24">
        <f>SUMIF('2018 base'!$BB:$BB,"&gt;0",'2018 base'!$AW:$AW)/B5</f>
        <v>30.419876646423834</v>
      </c>
      <c r="J5" s="24">
        <f>SUMIF('2018 base'!$BB:$BB,"&gt;0",'2018 base'!$AX:$AX)/B5</f>
        <v>30.63483163223836</v>
      </c>
      <c r="K5" s="24">
        <f t="shared" ref="K5:L7" si="0">SUM(C5,F5)</f>
        <v>2723.5253159370632</v>
      </c>
      <c r="L5" s="24">
        <f t="shared" si="0"/>
        <v>10196.309287707603</v>
      </c>
      <c r="M5" s="24">
        <f>((E5*3)+(H5*4))/7</f>
        <v>28.466501946873198</v>
      </c>
      <c r="N5" s="24">
        <f>SUMIF('2018 base'!$BB:$BB,"&gt;0",'2018 base'!$AN:$AN)/B5</f>
        <v>33.537800013933882</v>
      </c>
      <c r="O5" s="24">
        <f>SUMIF('2018 base'!$BB:$BB,"&gt;0",'2018 base'!$AZ:$AZ)/B5</f>
        <v>5614.9445426328757</v>
      </c>
      <c r="P5" s="24">
        <f>((E5*3)+(H5*4)+(I5*6)+(J5*11))/24</f>
        <v>29.948663394219889</v>
      </c>
    </row>
    <row r="6" spans="1:17" x14ac:dyDescent="0.25">
      <c r="A6" s="26">
        <v>2025</v>
      </c>
      <c r="B6" s="3">
        <f>SUMIF('2025 base'!$BB:$BB,"&gt;0",'2025 base'!$AL:$AL)</f>
        <v>10.334519999999999</v>
      </c>
      <c r="C6" s="24">
        <f>SUMIF('2025 base'!$BB:$BB,"&gt;0",'2025 base'!$AP:$AP)/B6</f>
        <v>1063.5885414111442</v>
      </c>
      <c r="D6" s="24">
        <f>SUMIF('2025 base'!$BB:$BB,"&gt;0",'2025 base'!$AQ:$AQ)/B6</f>
        <v>4369.8468375889724</v>
      </c>
      <c r="E6" s="24">
        <f>SUMIF('2025 base'!$BB:$BB,"&gt;0",'2025 base'!$AR:$AR)/B6</f>
        <v>29.357807425985918</v>
      </c>
      <c r="F6" s="24">
        <f>SUMIF('2025 base'!$BB:$BB,"&gt;0",'2025 base'!$AT:$AT)/B6</f>
        <v>1863.837318690641</v>
      </c>
      <c r="G6" s="24">
        <f>SUMIF('2025 base'!$BB:$BB,"&gt;0",'2025 base'!$AU:$AU)/B6</f>
        <v>5826.4624501186308</v>
      </c>
      <c r="H6" s="24">
        <f>SUMIF('2025 base'!$BB:$BB,"&gt;0",'2025 base'!$AV:$AV)/B6</f>
        <v>26.635044752925147</v>
      </c>
      <c r="I6" s="24">
        <f>SUMIF('2025 base'!$BB:$BB,"&gt;0",'2025 base'!$AW:$AW)/B6</f>
        <v>30.366309717335678</v>
      </c>
      <c r="J6" s="24">
        <f>SUMIF('2025 base'!$BB:$BB,"&gt;0",'2025 base'!$AX:$AX)/B7</f>
        <v>30.625865787670843</v>
      </c>
      <c r="K6" s="24">
        <f t="shared" si="0"/>
        <v>2927.4258601017855</v>
      </c>
      <c r="L6" s="24">
        <f t="shared" si="0"/>
        <v>10196.309287707603</v>
      </c>
      <c r="M6" s="24">
        <f>((E6*3)+(H6*4))/7</f>
        <v>27.801943041379761</v>
      </c>
      <c r="N6" s="24">
        <f>SUMIF('2025 base'!$BB:$BB,"&gt;0",'2025 base'!$AN:$AN)/B6</f>
        <v>33.537800013933882</v>
      </c>
      <c r="O6" s="24">
        <f>SUMIF('2025 base'!$BB:$BB,"&gt;0",'2025 base'!$AZ:$AZ)/B6</f>
        <v>5749.3548168750158</v>
      </c>
      <c r="P6" s="24">
        <f>((E6*3)+(H6*4)+(I6*6)+(J6*11))/24</f>
        <v>29.737332635752153</v>
      </c>
    </row>
    <row r="7" spans="1:17" x14ac:dyDescent="0.25">
      <c r="A7" s="26">
        <v>2045</v>
      </c>
      <c r="B7" s="3">
        <f>SUMIF('2045 base'!$BB:$BB,"&gt;0",'2045 base'!$AL:$AL)</f>
        <v>10.334519999999999</v>
      </c>
      <c r="C7" s="24">
        <f>SUMIF('2045 base'!$BB:$BB,"&gt;0",'2045 base'!$AP:$AP)/B7</f>
        <v>1815.4882811909602</v>
      </c>
      <c r="D7" s="24">
        <f>SUMIF('2045 base'!$BB:$BB,"&gt;0",'2045 base'!$AQ:$AQ)/B7</f>
        <v>4369.8468375889724</v>
      </c>
      <c r="E7" s="24">
        <f>SUMIF('2045 base'!$BB:$BB,"&gt;0",'2045 base'!$AR:$AR)/B7</f>
        <v>27.10499232668765</v>
      </c>
      <c r="F7" s="24">
        <f>SUMIF('2045 base'!$BB:$BB,"&gt;0",'2045 base'!$AT:$AT)/B7</f>
        <v>2961.5701101375103</v>
      </c>
      <c r="G7" s="24">
        <f>SUMIF('2045 base'!$BB:$BB,"&gt;0",'2045 base'!$AU:$AU)/B7</f>
        <v>5826.4624501186308</v>
      </c>
      <c r="H7" s="24">
        <f>SUMIF('2045 base'!$BB:$BB,"&gt;0",'2045 base'!$AV:$AV)/B7</f>
        <v>22.5112418573867</v>
      </c>
      <c r="I7" s="24">
        <f>SUMIF('2045 base'!$BB:$BB,"&gt;0",'2045 base'!$AW:$AW)/B7</f>
        <v>30.041012093449908</v>
      </c>
      <c r="J7" s="24">
        <f>SUMIF('2045 base'!$BB:$BB,"&gt;0",'2045 base'!$AX:$AX)/B7</f>
        <v>30.594466399987613</v>
      </c>
      <c r="K7" s="24">
        <f t="shared" si="0"/>
        <v>4777.05839132847</v>
      </c>
      <c r="L7" s="24">
        <f t="shared" si="0"/>
        <v>10196.309287707603</v>
      </c>
      <c r="M7" s="24">
        <f t="shared" ref="M7" si="1">((E7*3)+(H7*4))/7</f>
        <v>24.479992058515677</v>
      </c>
      <c r="N7" s="24">
        <f>SUMIF('2045 base'!$BB:$BB,"&gt;0",'2045 base'!$AN:$AN)/B7</f>
        <v>33.537800013933882</v>
      </c>
      <c r="O7" s="24">
        <f>SUMIF('2045 base'!$BB:$BB,"&gt;0",'2045 base'!$AZ:$AZ)/B7</f>
        <v>8854.0373063147181</v>
      </c>
      <c r="P7" s="24">
        <f t="shared" ref="P7" si="2">((E7*3)+(H7*4)+(I7*6)+(J7*11))/24</f>
        <v>28.672714473757207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3.3851354244387455E-3</v>
      </c>
      <c r="F12" s="17"/>
    </row>
    <row r="13" spans="1:17" x14ac:dyDescent="0.25">
      <c r="A13" t="s">
        <v>66</v>
      </c>
      <c r="B13" s="33">
        <f>(O7/O6)^(1/(2045-2025))-1</f>
        <v>2.1824030298296382E-2</v>
      </c>
    </row>
    <row r="14" spans="1:17" x14ac:dyDescent="0.25">
      <c r="A14" t="s">
        <v>67</v>
      </c>
      <c r="B14" s="33">
        <f>(O7/O5)^(1/(2045-2018))-1</f>
        <v>1.7011287840200007E-2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5805</v>
      </c>
      <c r="C17" s="1" t="s">
        <v>68</v>
      </c>
    </row>
    <row r="18" spans="1:3" x14ac:dyDescent="0.25">
      <c r="A18" s="1">
        <v>2018</v>
      </c>
      <c r="B18" s="32">
        <f>B17*(1+B12)^(A18-A17)</f>
        <v>5844.3679425961254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45"/>
  <sheetViews>
    <sheetView topLeftCell="AM1" zoomScale="85" zoomScaleNormal="85" workbookViewId="0">
      <selection activeCell="AT44" sqref="AT44"/>
    </sheetView>
  </sheetViews>
  <sheetFormatPr defaultRowHeight="15" x14ac:dyDescent="0.25"/>
  <cols>
    <col min="1" max="31" width="12.42578125" style="5" customWidth="1"/>
    <col min="32" max="35" width="3.28515625" style="30" customWidth="1"/>
    <col min="36" max="37" width="3.28515625" style="27" customWidth="1"/>
    <col min="38" max="38" width="13.7109375" bestFit="1" customWidth="1"/>
    <col min="39" max="39" width="16.7109375" style="1" bestFit="1" customWidth="1"/>
    <col min="40" max="40" width="16.7109375" style="12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2" customWidth="1"/>
    <col min="45" max="45" width="18.7109375" customWidth="1"/>
    <col min="46" max="46" width="23.7109375" customWidth="1"/>
    <col min="47" max="47" width="21.7109375" customWidth="1"/>
    <col min="48" max="50" width="21.140625" style="12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29"/>
      <c r="AK1" s="28"/>
      <c r="AL1" s="14" t="s">
        <v>4</v>
      </c>
      <c r="AM1" s="14" t="str">
        <f>AE1</f>
        <v>FFSPD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79</v>
      </c>
      <c r="AX1" s="15" t="s">
        <v>78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27503</v>
      </c>
      <c r="B2" s="12">
        <v>38765</v>
      </c>
      <c r="C2" s="12" t="s">
        <v>85</v>
      </c>
      <c r="D2" s="12">
        <v>1</v>
      </c>
      <c r="E2" s="12">
        <v>513</v>
      </c>
      <c r="F2" s="12">
        <v>0.41582999999999998</v>
      </c>
      <c r="G2" s="12">
        <v>13</v>
      </c>
      <c r="H2" s="12" t="s">
        <v>86</v>
      </c>
      <c r="I2" s="12">
        <v>784</v>
      </c>
      <c r="J2" s="12">
        <v>0.41582999999999998</v>
      </c>
      <c r="K2" s="12">
        <v>333.786</v>
      </c>
      <c r="L2" s="12">
        <v>3.8699999999999998E-2</v>
      </c>
      <c r="M2" s="12">
        <v>921.29822000000001</v>
      </c>
      <c r="N2" s="12">
        <v>33.54</v>
      </c>
      <c r="O2" s="12">
        <v>875.67529000000002</v>
      </c>
      <c r="P2" s="12">
        <v>0.27922999999999998</v>
      </c>
      <c r="Q2" s="12">
        <v>2149.1704100000002</v>
      </c>
      <c r="R2" s="12">
        <v>32.520000000000003</v>
      </c>
      <c r="S2" s="12">
        <v>1157.0184300000001</v>
      </c>
      <c r="T2" s="12">
        <v>0.24596000000000001</v>
      </c>
      <c r="U2" s="12">
        <v>2034.8453400000001</v>
      </c>
      <c r="V2" s="12">
        <v>33.26</v>
      </c>
      <c r="W2" s="12">
        <v>857.37932999999998</v>
      </c>
      <c r="X2" s="12">
        <v>0.36453000000000002</v>
      </c>
      <c r="Y2" s="12">
        <v>1091.67175</v>
      </c>
      <c r="Z2" s="12">
        <v>32.57</v>
      </c>
      <c r="AA2" s="12">
        <v>3223.8591299999998</v>
      </c>
      <c r="AB2" s="12">
        <v>1340.57727</v>
      </c>
      <c r="AC2" s="12">
        <v>6196.9858400000003</v>
      </c>
      <c r="AD2" s="12">
        <v>40.747369999999997</v>
      </c>
      <c r="AE2" s="12">
        <v>36</v>
      </c>
      <c r="AJ2" s="29"/>
      <c r="AK2" s="28"/>
      <c r="AL2" s="5">
        <f>F2</f>
        <v>0.41582999999999998</v>
      </c>
      <c r="AM2" s="13">
        <f>AE2</f>
        <v>36</v>
      </c>
      <c r="AN2" s="13">
        <f>AM2*AL2</f>
        <v>14.96988</v>
      </c>
      <c r="AO2" s="10">
        <f>I2*3</f>
        <v>2352</v>
      </c>
      <c r="AP2" s="7">
        <f t="shared" ref="AP2:AP5" si="0">AL2*W2</f>
        <v>356.52404679389997</v>
      </c>
      <c r="AQ2" s="7">
        <f t="shared" ref="AQ2:AQ5" si="1">AL2*AO2</f>
        <v>978.03215999999998</v>
      </c>
      <c r="AR2" s="7">
        <f t="shared" ref="AR2:AR5" si="2">AL2*Z2</f>
        <v>13.543583099999999</v>
      </c>
      <c r="AS2">
        <f>I2*4</f>
        <v>3136</v>
      </c>
      <c r="AT2" s="7">
        <f t="shared" ref="AT2:AT5" si="3">AL2*O2</f>
        <v>364.13205584069999</v>
      </c>
      <c r="AU2" s="7">
        <f t="shared" ref="AU2:AU5" si="4">AL2*AS2</f>
        <v>1304.04288</v>
      </c>
      <c r="AV2" s="7">
        <f>AL2*R2</f>
        <v>13.5227916</v>
      </c>
      <c r="AW2" s="7">
        <f>V2*AL2</f>
        <v>13.830505799999999</v>
      </c>
      <c r="AX2" s="7">
        <f>N2*AL2</f>
        <v>13.946938199999998</v>
      </c>
      <c r="AY2" s="10">
        <f>I2*24</f>
        <v>18816</v>
      </c>
      <c r="AZ2" s="2">
        <f>AA2*AL2</f>
        <v>1340.5773420278999</v>
      </c>
      <c r="BA2" s="2">
        <f t="shared" ref="BA2:BA5" si="5">AY2*AL2</f>
        <v>7824.2572799999998</v>
      </c>
      <c r="BB2">
        <v>1</v>
      </c>
    </row>
    <row r="3" spans="1:54" x14ac:dyDescent="0.25">
      <c r="A3" s="12">
        <v>27512</v>
      </c>
      <c r="B3" s="12">
        <v>38765</v>
      </c>
      <c r="C3" s="12" t="s">
        <v>87</v>
      </c>
      <c r="D3" s="12">
        <v>1</v>
      </c>
      <c r="E3" s="12">
        <v>513</v>
      </c>
      <c r="F3" s="12">
        <v>0.30476999999999999</v>
      </c>
      <c r="G3" s="12">
        <v>13</v>
      </c>
      <c r="H3" s="12" t="s">
        <v>86</v>
      </c>
      <c r="I3" s="12">
        <v>784</v>
      </c>
      <c r="J3" s="12">
        <v>0.30476999999999999</v>
      </c>
      <c r="K3" s="12">
        <v>948.49310000000003</v>
      </c>
      <c r="L3" s="12">
        <v>0.10997999999999999</v>
      </c>
      <c r="M3" s="12">
        <v>1222.1406999999999</v>
      </c>
      <c r="N3" s="12">
        <v>32.44</v>
      </c>
      <c r="O3" s="12">
        <v>2579.48047</v>
      </c>
      <c r="P3" s="12">
        <v>0.82254000000000005</v>
      </c>
      <c r="Q3" s="12">
        <v>3304.1057099999998</v>
      </c>
      <c r="R3" s="12">
        <v>15.19</v>
      </c>
      <c r="S3" s="12">
        <v>2603.2543900000001</v>
      </c>
      <c r="T3" s="12">
        <v>0.55340999999999996</v>
      </c>
      <c r="U3" s="12">
        <v>3274.1652800000002</v>
      </c>
      <c r="V3" s="12">
        <v>31.26</v>
      </c>
      <c r="W3" s="12">
        <v>856.40441999999996</v>
      </c>
      <c r="X3" s="12">
        <v>0.36412</v>
      </c>
      <c r="Y3" s="12">
        <v>1477.81384</v>
      </c>
      <c r="Z3" s="12">
        <v>31.29</v>
      </c>
      <c r="AA3" s="12">
        <v>6987.6323199999997</v>
      </c>
      <c r="AB3" s="12">
        <v>2129.6206099999999</v>
      </c>
      <c r="AC3" s="12">
        <v>9278.22559</v>
      </c>
      <c r="AD3" s="12">
        <v>94.387309999999999</v>
      </c>
      <c r="AE3" s="12">
        <v>36</v>
      </c>
      <c r="AJ3" s="29"/>
      <c r="AK3" s="28"/>
      <c r="AL3" s="5">
        <f t="shared" ref="AL3:AL5" si="6">F3</f>
        <v>0.30476999999999999</v>
      </c>
      <c r="AM3" s="13">
        <f t="shared" ref="AM3:AM5" si="7">AE3</f>
        <v>36</v>
      </c>
      <c r="AN3" s="13">
        <f t="shared" ref="AN3:AN5" si="8">AM3*AL3</f>
        <v>10.971719999999999</v>
      </c>
      <c r="AO3" s="10">
        <f t="shared" ref="AO3:AO5" si="9">I3*3</f>
        <v>2352</v>
      </c>
      <c r="AP3" s="7">
        <f t="shared" si="0"/>
        <v>261.00637508339997</v>
      </c>
      <c r="AQ3" s="7">
        <f t="shared" si="1"/>
        <v>716.81903999999997</v>
      </c>
      <c r="AR3" s="7">
        <f t="shared" si="2"/>
        <v>9.5362532999999985</v>
      </c>
      <c r="AS3" s="12">
        <f t="shared" ref="AS3:AS5" si="10">I3*4</f>
        <v>3136</v>
      </c>
      <c r="AT3" s="7">
        <f t="shared" si="3"/>
        <v>786.14826284189996</v>
      </c>
      <c r="AU3" s="7">
        <f t="shared" si="4"/>
        <v>955.75871999999993</v>
      </c>
      <c r="AV3" s="7">
        <f t="shared" ref="AV3:AV5" si="11">AL3*R3</f>
        <v>4.6294562999999993</v>
      </c>
      <c r="AW3" s="7">
        <f t="shared" ref="AW3:AW5" si="12">V3*AL3</f>
        <v>9.5271101999999992</v>
      </c>
      <c r="AX3" s="7">
        <f t="shared" ref="AX3:AX5" si="13">N3*AL3</f>
        <v>9.8867387999999981</v>
      </c>
      <c r="AY3" s="10">
        <f t="shared" ref="AY3:AY5" si="14">I3*24</f>
        <v>18816</v>
      </c>
      <c r="AZ3" s="2">
        <f t="shared" ref="AZ3:AZ5" si="15">AA3*AL3</f>
        <v>2129.6207021664</v>
      </c>
      <c r="BA3" s="2">
        <f t="shared" si="5"/>
        <v>5734.5523199999998</v>
      </c>
      <c r="BB3" s="1">
        <v>1</v>
      </c>
    </row>
    <row r="4" spans="1:54" x14ac:dyDescent="0.25">
      <c r="A4" s="12">
        <v>27514</v>
      </c>
      <c r="B4" s="12">
        <v>27515</v>
      </c>
      <c r="C4" s="12" t="s">
        <v>88</v>
      </c>
      <c r="D4" s="12">
        <v>2</v>
      </c>
      <c r="E4" s="12">
        <v>516</v>
      </c>
      <c r="F4" s="12">
        <v>0.30060999999999999</v>
      </c>
      <c r="G4" s="12">
        <v>16</v>
      </c>
      <c r="H4" s="12" t="s">
        <v>89</v>
      </c>
      <c r="I4" s="12">
        <v>1479</v>
      </c>
      <c r="J4" s="12">
        <v>0.60121999999999998</v>
      </c>
      <c r="K4" s="12">
        <v>232.19040000000001</v>
      </c>
      <c r="L4" s="12">
        <v>1.427E-2</v>
      </c>
      <c r="M4" s="12">
        <v>794.51300000000003</v>
      </c>
      <c r="N4" s="12">
        <v>26.36</v>
      </c>
      <c r="O4" s="12">
        <v>483.08273000000003</v>
      </c>
      <c r="P4" s="12">
        <v>8.1659999999999996E-2</v>
      </c>
      <c r="Q4" s="12">
        <v>2110.8464399999998</v>
      </c>
      <c r="R4" s="12">
        <v>26.16</v>
      </c>
      <c r="S4" s="12">
        <v>588.49255000000005</v>
      </c>
      <c r="T4" s="12">
        <v>6.6320000000000004E-2</v>
      </c>
      <c r="U4" s="12">
        <v>1541.0186799999999</v>
      </c>
      <c r="V4" s="12">
        <v>26.29</v>
      </c>
      <c r="W4" s="12">
        <v>237.88588999999999</v>
      </c>
      <c r="X4" s="12">
        <v>5.3609999999999998E-2</v>
      </c>
      <c r="Y4" s="12">
        <v>640.28174000000001</v>
      </c>
      <c r="Z4" s="12">
        <v>26.28</v>
      </c>
      <c r="AA4" s="12">
        <v>1541.6516099999999</v>
      </c>
      <c r="AB4" s="12">
        <v>463.43588</v>
      </c>
      <c r="AC4" s="12">
        <v>5086.65967</v>
      </c>
      <c r="AD4" s="12">
        <v>17.649270000000001</v>
      </c>
      <c r="AE4" s="12">
        <v>29.75</v>
      </c>
      <c r="AJ4" s="29"/>
      <c r="AK4" s="28"/>
      <c r="AL4" s="5">
        <f t="shared" si="6"/>
        <v>0.30060999999999999</v>
      </c>
      <c r="AM4" s="13">
        <f t="shared" si="7"/>
        <v>29.75</v>
      </c>
      <c r="AN4" s="13">
        <f t="shared" si="8"/>
        <v>8.9431475000000002</v>
      </c>
      <c r="AO4" s="10">
        <f t="shared" si="9"/>
        <v>4437</v>
      </c>
      <c r="AP4" s="7">
        <f t="shared" si="0"/>
        <v>71.510877392899999</v>
      </c>
      <c r="AQ4" s="7">
        <f t="shared" si="1"/>
        <v>1333.80657</v>
      </c>
      <c r="AR4" s="7">
        <f t="shared" si="2"/>
        <v>7.9000307999999997</v>
      </c>
      <c r="AS4" s="12">
        <f t="shared" si="10"/>
        <v>5916</v>
      </c>
      <c r="AT4" s="7">
        <f t="shared" si="3"/>
        <v>145.2194994653</v>
      </c>
      <c r="AU4" s="7">
        <f t="shared" si="4"/>
        <v>1778.40876</v>
      </c>
      <c r="AV4" s="7">
        <f t="shared" si="11"/>
        <v>7.8639576</v>
      </c>
      <c r="AW4" s="7">
        <f t="shared" si="12"/>
        <v>7.9030368999999991</v>
      </c>
      <c r="AX4" s="7">
        <f t="shared" si="13"/>
        <v>7.9240795999999998</v>
      </c>
      <c r="AY4" s="10">
        <f t="shared" si="14"/>
        <v>35496</v>
      </c>
      <c r="AZ4" s="2">
        <f t="shared" si="15"/>
        <v>463.43589048209992</v>
      </c>
      <c r="BA4" s="2">
        <f t="shared" si="5"/>
        <v>10670.45256</v>
      </c>
      <c r="BB4" s="1">
        <v>1</v>
      </c>
    </row>
    <row r="5" spans="1:54" x14ac:dyDescent="0.25">
      <c r="A5" s="12">
        <v>27514</v>
      </c>
      <c r="B5" s="12">
        <v>28142</v>
      </c>
      <c r="C5" s="12" t="s">
        <v>90</v>
      </c>
      <c r="D5" s="12">
        <v>2</v>
      </c>
      <c r="E5" s="12">
        <v>516</v>
      </c>
      <c r="F5" s="12">
        <v>0.23302</v>
      </c>
      <c r="G5" s="12">
        <v>16</v>
      </c>
      <c r="H5" s="12" t="s">
        <v>89</v>
      </c>
      <c r="I5" s="12">
        <v>1479</v>
      </c>
      <c r="J5" s="12">
        <v>0.46604000000000001</v>
      </c>
      <c r="K5" s="12">
        <v>1207.4531999999999</v>
      </c>
      <c r="L5" s="12">
        <v>7.4219999999999994E-2</v>
      </c>
      <c r="M5" s="12">
        <v>1765.2720999999999</v>
      </c>
      <c r="N5" s="12">
        <v>25.34</v>
      </c>
      <c r="O5" s="12">
        <v>2685.4523899999999</v>
      </c>
      <c r="P5" s="12">
        <v>0.45393</v>
      </c>
      <c r="Q5" s="12">
        <v>3761.9252900000001</v>
      </c>
      <c r="R5" s="12">
        <v>18.899999999999999</v>
      </c>
      <c r="S5" s="12">
        <v>2406.1286599999999</v>
      </c>
      <c r="T5" s="12">
        <v>0.27113999999999999</v>
      </c>
      <c r="U5" s="12">
        <v>3832.1921400000001</v>
      </c>
      <c r="V5" s="12">
        <v>24.97</v>
      </c>
      <c r="W5" s="12">
        <v>870.94574</v>
      </c>
      <c r="X5" s="12">
        <v>0.19628999999999999</v>
      </c>
      <c r="Y5" s="12">
        <v>1457.3023700000001</v>
      </c>
      <c r="Z5" s="12">
        <v>24.92</v>
      </c>
      <c r="AA5" s="12">
        <v>7169.9799800000001</v>
      </c>
      <c r="AB5" s="12">
        <v>1670.74866</v>
      </c>
      <c r="AC5" s="12">
        <v>10816.69238</v>
      </c>
      <c r="AD5" s="12">
        <v>74.810590000000005</v>
      </c>
      <c r="AE5" s="12">
        <v>29.75</v>
      </c>
      <c r="AJ5" s="29"/>
      <c r="AK5" s="28"/>
      <c r="AL5" s="5">
        <f t="shared" si="6"/>
        <v>0.23302</v>
      </c>
      <c r="AM5" s="13">
        <f t="shared" si="7"/>
        <v>29.75</v>
      </c>
      <c r="AN5" s="13">
        <f t="shared" si="8"/>
        <v>6.9323449999999998</v>
      </c>
      <c r="AO5" s="10">
        <f t="shared" si="9"/>
        <v>4437</v>
      </c>
      <c r="AP5" s="7">
        <f t="shared" si="0"/>
        <v>202.94777633480001</v>
      </c>
      <c r="AQ5" s="7">
        <f t="shared" si="1"/>
        <v>1033.9097400000001</v>
      </c>
      <c r="AR5" s="7">
        <f t="shared" si="2"/>
        <v>5.8068584000000003</v>
      </c>
      <c r="AS5" s="12">
        <f t="shared" si="10"/>
        <v>5916</v>
      </c>
      <c r="AT5" s="7">
        <f t="shared" si="3"/>
        <v>625.76411591780004</v>
      </c>
      <c r="AU5" s="7">
        <f t="shared" si="4"/>
        <v>1378.5463199999999</v>
      </c>
      <c r="AV5" s="7">
        <f t="shared" si="11"/>
        <v>4.4040780000000002</v>
      </c>
      <c r="AW5" s="7">
        <f t="shared" si="12"/>
        <v>5.8185093999999999</v>
      </c>
      <c r="AX5" s="7">
        <f t="shared" si="13"/>
        <v>5.9047267999999997</v>
      </c>
      <c r="AY5" s="10">
        <f t="shared" si="14"/>
        <v>35496</v>
      </c>
      <c r="AZ5" s="2">
        <f t="shared" si="15"/>
        <v>1670.7487349396001</v>
      </c>
      <c r="BA5" s="2">
        <f t="shared" si="5"/>
        <v>8271.2779200000004</v>
      </c>
      <c r="BB5" s="1">
        <v>1</v>
      </c>
    </row>
    <row r="6" spans="1:54" x14ac:dyDescent="0.25">
      <c r="A6" s="12">
        <v>27515</v>
      </c>
      <c r="B6" s="12">
        <v>27514</v>
      </c>
      <c r="C6" s="12" t="s">
        <v>88</v>
      </c>
      <c r="D6" s="12">
        <v>2</v>
      </c>
      <c r="E6" s="12">
        <v>516</v>
      </c>
      <c r="F6" s="12">
        <v>0.30060999999999999</v>
      </c>
      <c r="G6" s="12">
        <v>16</v>
      </c>
      <c r="H6" s="12" t="s">
        <v>89</v>
      </c>
      <c r="I6" s="12">
        <v>1479</v>
      </c>
      <c r="J6" s="12">
        <v>0.60121999999999998</v>
      </c>
      <c r="K6" s="12">
        <v>562.32259999999997</v>
      </c>
      <c r="L6" s="12">
        <v>3.456E-2</v>
      </c>
      <c r="M6" s="12">
        <v>794.51300000000003</v>
      </c>
      <c r="N6" s="12">
        <v>26.34</v>
      </c>
      <c r="O6" s="12">
        <v>1627.76367</v>
      </c>
      <c r="P6" s="12">
        <v>0.27515000000000001</v>
      </c>
      <c r="Q6" s="12">
        <v>2110.8464399999998</v>
      </c>
      <c r="R6" s="12">
        <v>25.22</v>
      </c>
      <c r="S6" s="12">
        <v>952.52617999999995</v>
      </c>
      <c r="T6" s="12">
        <v>0.10734</v>
      </c>
      <c r="U6" s="12">
        <v>1541.0186799999999</v>
      </c>
      <c r="V6" s="12">
        <v>26.24</v>
      </c>
      <c r="W6" s="12">
        <v>402.39584000000002</v>
      </c>
      <c r="X6" s="12">
        <v>9.0690000000000007E-2</v>
      </c>
      <c r="Y6" s="12">
        <v>640.28174000000001</v>
      </c>
      <c r="Z6" s="12">
        <v>26.2</v>
      </c>
      <c r="AA6" s="12">
        <v>3545.0083</v>
      </c>
      <c r="AB6" s="12">
        <v>1065.6649199999999</v>
      </c>
      <c r="AC6" s="12">
        <v>5086.65967</v>
      </c>
      <c r="AD6" s="12">
        <v>41.34901</v>
      </c>
      <c r="AE6" s="12">
        <v>29.75</v>
      </c>
      <c r="AJ6" s="29"/>
      <c r="AK6" s="28"/>
      <c r="AL6" s="5">
        <f t="shared" ref="AL6:AL39" si="16">F6</f>
        <v>0.30060999999999999</v>
      </c>
      <c r="AM6" s="13">
        <f t="shared" ref="AM6:AM39" si="17">AE6</f>
        <v>29.75</v>
      </c>
      <c r="AN6" s="13">
        <f t="shared" ref="AN6:AN39" si="18">AM6*AL6</f>
        <v>8.9431475000000002</v>
      </c>
      <c r="AO6" s="10">
        <f t="shared" ref="AO6:AO39" si="19">I6*3</f>
        <v>4437</v>
      </c>
      <c r="AP6" s="7">
        <f t="shared" ref="AP6:AP39" si="20">AL6*W6</f>
        <v>120.9642134624</v>
      </c>
      <c r="AQ6" s="7">
        <f t="shared" ref="AQ6:AQ39" si="21">AL6*AO6</f>
        <v>1333.80657</v>
      </c>
      <c r="AR6" s="7">
        <f t="shared" ref="AR6:AR39" si="22">AL6*Z6</f>
        <v>7.8759819999999996</v>
      </c>
      <c r="AS6" s="12">
        <f t="shared" ref="AS6:AS39" si="23">I6*4</f>
        <v>5916</v>
      </c>
      <c r="AT6" s="7">
        <f t="shared" ref="AT6:AT39" si="24">AL6*O6</f>
        <v>489.3220368387</v>
      </c>
      <c r="AU6" s="7">
        <f t="shared" ref="AU6:AU39" si="25">AL6*AS6</f>
        <v>1778.40876</v>
      </c>
      <c r="AV6" s="7">
        <f t="shared" ref="AV6:AV39" si="26">AL6*R6</f>
        <v>7.5813841999999996</v>
      </c>
      <c r="AW6" s="7">
        <f t="shared" ref="AW6:AW39" si="27">V6*AL6</f>
        <v>7.8880063999999992</v>
      </c>
      <c r="AX6" s="7">
        <f t="shared" ref="AX6:AX39" si="28">N6*AL6</f>
        <v>7.9180674</v>
      </c>
      <c r="AY6" s="10">
        <f t="shared" ref="AY6:AY39" si="29">I6*24</f>
        <v>35496</v>
      </c>
      <c r="AZ6" s="2">
        <f t="shared" ref="AZ6:AZ39" si="30">AA6*AL6</f>
        <v>1065.664945063</v>
      </c>
      <c r="BA6" s="2">
        <f t="shared" ref="BA6:BA39" si="31">AY6*AL6</f>
        <v>10670.45256</v>
      </c>
      <c r="BB6" s="12">
        <v>1</v>
      </c>
    </row>
    <row r="7" spans="1:54" x14ac:dyDescent="0.25">
      <c r="A7" s="12">
        <v>27527</v>
      </c>
      <c r="B7" s="12">
        <v>41220</v>
      </c>
      <c r="C7" s="12" t="s">
        <v>91</v>
      </c>
      <c r="D7" s="12">
        <v>2</v>
      </c>
      <c r="E7" s="12">
        <v>513</v>
      </c>
      <c r="F7" s="12">
        <v>0.49880999999999998</v>
      </c>
      <c r="G7" s="12">
        <v>13</v>
      </c>
      <c r="H7" s="12" t="s">
        <v>92</v>
      </c>
      <c r="I7" s="12">
        <v>1507</v>
      </c>
      <c r="J7" s="12">
        <v>0.99761999999999995</v>
      </c>
      <c r="K7" s="12">
        <v>630.29773</v>
      </c>
      <c r="L7" s="12">
        <v>3.8019999999999998E-2</v>
      </c>
      <c r="M7" s="12">
        <v>780.65990999999997</v>
      </c>
      <c r="N7" s="12">
        <v>37.950000000000003</v>
      </c>
      <c r="O7" s="12">
        <v>514.19890999999996</v>
      </c>
      <c r="P7" s="12">
        <v>8.5300000000000001E-2</v>
      </c>
      <c r="Q7" s="12">
        <v>1119.4068600000001</v>
      </c>
      <c r="R7" s="12">
        <v>37.76</v>
      </c>
      <c r="S7" s="12">
        <v>336.65465999999998</v>
      </c>
      <c r="T7" s="12">
        <v>3.7229999999999999E-2</v>
      </c>
      <c r="U7" s="12">
        <v>982.66913</v>
      </c>
      <c r="V7" s="12">
        <v>37.950000000000003</v>
      </c>
      <c r="W7" s="12">
        <v>118.29469</v>
      </c>
      <c r="X7" s="12">
        <v>2.6169999999999999E-2</v>
      </c>
      <c r="Y7" s="12">
        <v>701.10991999999999</v>
      </c>
      <c r="Z7" s="12">
        <v>37.950000000000003</v>
      </c>
      <c r="AA7" s="12">
        <v>1599.44604</v>
      </c>
      <c r="AB7" s="12">
        <v>797.81964000000005</v>
      </c>
      <c r="AC7" s="12">
        <v>3583.8456999999999</v>
      </c>
      <c r="AD7" s="12">
        <v>21.056920000000002</v>
      </c>
      <c r="AE7" s="12">
        <v>40.5</v>
      </c>
      <c r="AJ7" s="29"/>
      <c r="AK7" s="28"/>
      <c r="AL7" s="5">
        <f t="shared" si="16"/>
        <v>0.49880999999999998</v>
      </c>
      <c r="AM7" s="13">
        <f t="shared" si="17"/>
        <v>40.5</v>
      </c>
      <c r="AN7" s="13">
        <f t="shared" si="18"/>
        <v>20.201805</v>
      </c>
      <c r="AO7" s="10">
        <f t="shared" si="19"/>
        <v>4521</v>
      </c>
      <c r="AP7" s="7">
        <f t="shared" si="20"/>
        <v>59.0065743189</v>
      </c>
      <c r="AQ7" s="7">
        <f t="shared" si="21"/>
        <v>2255.1200100000001</v>
      </c>
      <c r="AR7" s="7">
        <f t="shared" si="22"/>
        <v>18.9298395</v>
      </c>
      <c r="AS7" s="12">
        <f t="shared" si="23"/>
        <v>6028</v>
      </c>
      <c r="AT7" s="7">
        <f t="shared" si="24"/>
        <v>256.48755829709995</v>
      </c>
      <c r="AU7" s="7">
        <f t="shared" si="25"/>
        <v>3006.8266799999997</v>
      </c>
      <c r="AV7" s="7">
        <f t="shared" si="26"/>
        <v>18.835065599999997</v>
      </c>
      <c r="AW7" s="7">
        <f t="shared" si="27"/>
        <v>18.9298395</v>
      </c>
      <c r="AX7" s="7">
        <f t="shared" si="28"/>
        <v>18.9298395</v>
      </c>
      <c r="AY7" s="10">
        <f t="shared" si="29"/>
        <v>36168</v>
      </c>
      <c r="AZ7" s="2">
        <f t="shared" si="30"/>
        <v>797.81967921239993</v>
      </c>
      <c r="BA7" s="2">
        <f t="shared" si="31"/>
        <v>18040.960080000001</v>
      </c>
      <c r="BB7" s="12">
        <v>1</v>
      </c>
    </row>
    <row r="8" spans="1:54" x14ac:dyDescent="0.25">
      <c r="A8" s="12">
        <v>27535</v>
      </c>
      <c r="B8" s="12">
        <v>28841</v>
      </c>
      <c r="C8" s="12" t="s">
        <v>93</v>
      </c>
      <c r="D8" s="12">
        <v>2</v>
      </c>
      <c r="E8" s="12">
        <v>510</v>
      </c>
      <c r="F8" s="12">
        <v>0.60726999999999998</v>
      </c>
      <c r="G8" s="12">
        <v>10</v>
      </c>
      <c r="H8" s="12" t="s">
        <v>94</v>
      </c>
      <c r="I8" s="12">
        <v>1701</v>
      </c>
      <c r="J8" s="12">
        <v>1.21454</v>
      </c>
      <c r="K8" s="12">
        <v>4552.7997999999998</v>
      </c>
      <c r="L8" s="12">
        <v>0.24332000000000001</v>
      </c>
      <c r="M8" s="12">
        <v>6007.8115200000002</v>
      </c>
      <c r="N8" s="12">
        <v>32.979999999999997</v>
      </c>
      <c r="O8" s="12">
        <v>4795.7993200000001</v>
      </c>
      <c r="P8" s="12">
        <v>0.70484999999999998</v>
      </c>
      <c r="Q8" s="12">
        <v>7777.0083000000004</v>
      </c>
      <c r="R8" s="12">
        <v>22.13</v>
      </c>
      <c r="S8" s="12">
        <v>5882.7988299999997</v>
      </c>
      <c r="T8" s="12">
        <v>0.57640999999999998</v>
      </c>
      <c r="U8" s="12">
        <v>9387.0439499999993</v>
      </c>
      <c r="V8" s="12">
        <v>32.64</v>
      </c>
      <c r="W8" s="12">
        <v>2238.2229000000002</v>
      </c>
      <c r="X8" s="12">
        <v>0.43861</v>
      </c>
      <c r="Y8" s="12">
        <v>3806.1608900000001</v>
      </c>
      <c r="Z8" s="12">
        <v>32.28</v>
      </c>
      <c r="AA8" s="12">
        <v>17469.621090000001</v>
      </c>
      <c r="AB8" s="12">
        <v>10608.77637</v>
      </c>
      <c r="AC8" s="12">
        <v>26978.025389999999</v>
      </c>
      <c r="AD8" s="12">
        <v>366.99038999999999</v>
      </c>
      <c r="AE8" s="12">
        <v>34</v>
      </c>
      <c r="AJ8" s="29"/>
      <c r="AK8" s="28"/>
      <c r="AL8" s="5">
        <f t="shared" si="16"/>
        <v>0.60726999999999998</v>
      </c>
      <c r="AM8" s="13">
        <f t="shared" si="17"/>
        <v>34</v>
      </c>
      <c r="AN8" s="13">
        <f t="shared" si="18"/>
        <v>20.647179999999999</v>
      </c>
      <c r="AO8" s="10">
        <f t="shared" si="19"/>
        <v>5103</v>
      </c>
      <c r="AP8" s="7">
        <f t="shared" si="20"/>
        <v>1359.2056204830001</v>
      </c>
      <c r="AQ8" s="7">
        <f t="shared" si="21"/>
        <v>3098.8988099999997</v>
      </c>
      <c r="AR8" s="7">
        <f t="shared" si="22"/>
        <v>19.602675600000001</v>
      </c>
      <c r="AS8" s="12">
        <f t="shared" si="23"/>
        <v>6804</v>
      </c>
      <c r="AT8" s="7">
        <f t="shared" si="24"/>
        <v>2912.3450530564</v>
      </c>
      <c r="AU8" s="7">
        <f t="shared" si="25"/>
        <v>4131.8650799999996</v>
      </c>
      <c r="AV8" s="7">
        <f t="shared" si="26"/>
        <v>13.438885099999998</v>
      </c>
      <c r="AW8" s="7">
        <f t="shared" si="27"/>
        <v>19.821292799999998</v>
      </c>
      <c r="AX8" s="7">
        <f t="shared" si="28"/>
        <v>20.027764599999998</v>
      </c>
      <c r="AY8" s="10">
        <f t="shared" si="29"/>
        <v>40824</v>
      </c>
      <c r="AZ8" s="2">
        <f t="shared" si="30"/>
        <v>10608.7767993243</v>
      </c>
      <c r="BA8" s="2">
        <f t="shared" si="31"/>
        <v>24791.190479999997</v>
      </c>
      <c r="BB8" s="12">
        <v>1</v>
      </c>
    </row>
    <row r="9" spans="1:54" x14ac:dyDescent="0.25">
      <c r="A9" s="12">
        <v>27535</v>
      </c>
      <c r="B9" s="12">
        <v>41229</v>
      </c>
      <c r="C9" s="12" t="s">
        <v>95</v>
      </c>
      <c r="D9" s="12">
        <v>2</v>
      </c>
      <c r="E9" s="12">
        <v>511</v>
      </c>
      <c r="F9" s="12">
        <v>0.32941999999999999</v>
      </c>
      <c r="G9" s="12">
        <v>11</v>
      </c>
      <c r="H9" s="12" t="s">
        <v>94</v>
      </c>
      <c r="I9" s="12">
        <v>1551</v>
      </c>
      <c r="J9" s="12">
        <v>0.65883999999999998</v>
      </c>
      <c r="K9" s="12">
        <v>1252.3218999999999</v>
      </c>
      <c r="L9" s="12">
        <v>7.3400000000000007E-2</v>
      </c>
      <c r="M9" s="12">
        <v>1920.5802000000001</v>
      </c>
      <c r="N9" s="12">
        <v>32.32</v>
      </c>
      <c r="O9" s="12">
        <v>2706.0397899999998</v>
      </c>
      <c r="P9" s="12">
        <v>0.43618000000000001</v>
      </c>
      <c r="Q9" s="12">
        <v>3750.2055700000001</v>
      </c>
      <c r="R9" s="12">
        <v>27.69</v>
      </c>
      <c r="S9" s="12">
        <v>2254.3398400000001</v>
      </c>
      <c r="T9" s="12">
        <v>0.24224999999999999</v>
      </c>
      <c r="U9" s="12">
        <v>3386.9633800000001</v>
      </c>
      <c r="V9" s="12">
        <v>32.159999999999997</v>
      </c>
      <c r="W9" s="12">
        <v>851.02795000000003</v>
      </c>
      <c r="X9" s="12">
        <v>0.18290000000000001</v>
      </c>
      <c r="Y9" s="12">
        <v>2014.67175</v>
      </c>
      <c r="Z9" s="12">
        <v>32.119999999999997</v>
      </c>
      <c r="AA9" s="12">
        <v>7063.7294899999997</v>
      </c>
      <c r="AB9" s="12">
        <v>2326.9338400000001</v>
      </c>
      <c r="AC9" s="12">
        <v>11072.420899999999</v>
      </c>
      <c r="AD9" s="12">
        <v>76.776840000000007</v>
      </c>
      <c r="AE9" s="12">
        <v>34</v>
      </c>
      <c r="AJ9" s="29"/>
      <c r="AK9" s="28"/>
      <c r="AL9" s="5">
        <f t="shared" si="16"/>
        <v>0.32941999999999999</v>
      </c>
      <c r="AM9" s="13">
        <f t="shared" si="17"/>
        <v>34</v>
      </c>
      <c r="AN9" s="13">
        <f t="shared" si="18"/>
        <v>11.200279999999999</v>
      </c>
      <c r="AO9" s="10">
        <f t="shared" si="19"/>
        <v>4653</v>
      </c>
      <c r="AP9" s="7">
        <f t="shared" si="20"/>
        <v>280.34562728899999</v>
      </c>
      <c r="AQ9" s="7">
        <f t="shared" si="21"/>
        <v>1532.79126</v>
      </c>
      <c r="AR9" s="7">
        <f t="shared" si="22"/>
        <v>10.580970399999998</v>
      </c>
      <c r="AS9" s="12">
        <f t="shared" si="23"/>
        <v>6204</v>
      </c>
      <c r="AT9" s="7">
        <f t="shared" si="24"/>
        <v>891.42362762179994</v>
      </c>
      <c r="AU9" s="7">
        <f t="shared" si="25"/>
        <v>2043.7216799999999</v>
      </c>
      <c r="AV9" s="7">
        <f t="shared" si="26"/>
        <v>9.1216398000000005</v>
      </c>
      <c r="AW9" s="7">
        <f t="shared" si="27"/>
        <v>10.594147199999998</v>
      </c>
      <c r="AX9" s="7">
        <f t="shared" si="28"/>
        <v>10.6468544</v>
      </c>
      <c r="AY9" s="10">
        <f t="shared" si="29"/>
        <v>37224</v>
      </c>
      <c r="AZ9" s="2">
        <f t="shared" si="30"/>
        <v>2326.9337685957998</v>
      </c>
      <c r="BA9" s="2">
        <f t="shared" si="31"/>
        <v>12262.33008</v>
      </c>
      <c r="BB9" s="12">
        <v>1</v>
      </c>
    </row>
    <row r="10" spans="1:54" x14ac:dyDescent="0.25">
      <c r="A10" s="12">
        <v>27544</v>
      </c>
      <c r="B10" s="12">
        <v>27545</v>
      </c>
      <c r="C10" s="12" t="s">
        <v>96</v>
      </c>
      <c r="D10" s="12">
        <v>2</v>
      </c>
      <c r="E10" s="12">
        <v>513</v>
      </c>
      <c r="F10" s="12">
        <v>0.18695000000000001</v>
      </c>
      <c r="G10" s="12">
        <v>13</v>
      </c>
      <c r="H10" s="12" t="s">
        <v>97</v>
      </c>
      <c r="I10" s="12">
        <v>1523</v>
      </c>
      <c r="J10" s="12">
        <v>0.37390000000000001</v>
      </c>
      <c r="K10" s="12">
        <v>360.58850000000001</v>
      </c>
      <c r="L10" s="12">
        <v>2.1520000000000001E-2</v>
      </c>
      <c r="M10" s="12">
        <v>914.40940000000001</v>
      </c>
      <c r="N10" s="12">
        <v>25.81</v>
      </c>
      <c r="O10" s="12">
        <v>1151.2597699999999</v>
      </c>
      <c r="P10" s="12">
        <v>0.18898000000000001</v>
      </c>
      <c r="Q10" s="12">
        <v>2878.3393599999999</v>
      </c>
      <c r="R10" s="12">
        <v>25.16</v>
      </c>
      <c r="S10" s="12">
        <v>1156.9572800000001</v>
      </c>
      <c r="T10" s="12">
        <v>0.12661</v>
      </c>
      <c r="U10" s="12">
        <v>2573.14111</v>
      </c>
      <c r="V10" s="12">
        <v>25.65</v>
      </c>
      <c r="W10" s="12">
        <v>587.35449000000006</v>
      </c>
      <c r="X10" s="12">
        <v>0.12855</v>
      </c>
      <c r="Y10" s="12">
        <v>1462.8445999999999</v>
      </c>
      <c r="Z10" s="12">
        <v>25.55</v>
      </c>
      <c r="AA10" s="12">
        <v>3256.1599099999999</v>
      </c>
      <c r="AB10" s="12">
        <v>608.73914000000002</v>
      </c>
      <c r="AC10" s="12">
        <v>7828.7343799999999</v>
      </c>
      <c r="AD10" s="12">
        <v>23.8964</v>
      </c>
      <c r="AE10" s="12">
        <v>29.75</v>
      </c>
      <c r="AJ10" s="29"/>
      <c r="AK10" s="28"/>
      <c r="AL10" s="5">
        <f t="shared" si="16"/>
        <v>0.18695000000000001</v>
      </c>
      <c r="AM10" s="13">
        <f t="shared" si="17"/>
        <v>29.75</v>
      </c>
      <c r="AN10" s="13">
        <f t="shared" si="18"/>
        <v>5.5617625000000004</v>
      </c>
      <c r="AO10" s="10">
        <f t="shared" si="19"/>
        <v>4569</v>
      </c>
      <c r="AP10" s="7">
        <f t="shared" si="20"/>
        <v>109.80592190550001</v>
      </c>
      <c r="AQ10" s="7">
        <f t="shared" si="21"/>
        <v>854.17455000000007</v>
      </c>
      <c r="AR10" s="7">
        <f t="shared" si="22"/>
        <v>4.7765725000000003</v>
      </c>
      <c r="AS10" s="12">
        <f t="shared" si="23"/>
        <v>6092</v>
      </c>
      <c r="AT10" s="7">
        <f t="shared" si="24"/>
        <v>215.22801400149999</v>
      </c>
      <c r="AU10" s="7">
        <f t="shared" si="25"/>
        <v>1138.8994</v>
      </c>
      <c r="AV10" s="7">
        <f t="shared" si="26"/>
        <v>4.7036620000000005</v>
      </c>
      <c r="AW10" s="7">
        <f t="shared" si="27"/>
        <v>4.7952674999999996</v>
      </c>
      <c r="AX10" s="7">
        <f t="shared" si="28"/>
        <v>4.8251795</v>
      </c>
      <c r="AY10" s="10">
        <f t="shared" si="29"/>
        <v>36552</v>
      </c>
      <c r="AZ10" s="2">
        <f t="shared" si="30"/>
        <v>608.73909517449999</v>
      </c>
      <c r="BA10" s="2">
        <f t="shared" si="31"/>
        <v>6833.3964000000005</v>
      </c>
      <c r="BB10" s="12">
        <v>1</v>
      </c>
    </row>
    <row r="11" spans="1:54" x14ac:dyDescent="0.25">
      <c r="A11" s="12">
        <v>27545</v>
      </c>
      <c r="B11" s="12">
        <v>27544</v>
      </c>
      <c r="C11" s="12" t="s">
        <v>96</v>
      </c>
      <c r="D11" s="12">
        <v>2</v>
      </c>
      <c r="E11" s="12">
        <v>513</v>
      </c>
      <c r="F11" s="12">
        <v>0.18695000000000001</v>
      </c>
      <c r="G11" s="12">
        <v>13</v>
      </c>
      <c r="H11" s="12" t="s">
        <v>97</v>
      </c>
      <c r="I11" s="12">
        <v>1523</v>
      </c>
      <c r="J11" s="12">
        <v>0.37390000000000001</v>
      </c>
      <c r="K11" s="12">
        <v>553.82090000000005</v>
      </c>
      <c r="L11" s="12">
        <v>3.3059999999999999E-2</v>
      </c>
      <c r="M11" s="12">
        <v>914.40940000000001</v>
      </c>
      <c r="N11" s="12">
        <v>25.79</v>
      </c>
      <c r="O11" s="12">
        <v>1727.0794699999999</v>
      </c>
      <c r="P11" s="12">
        <v>0.28349999999999997</v>
      </c>
      <c r="Q11" s="12">
        <v>2878.3393599999999</v>
      </c>
      <c r="R11" s="12">
        <v>24.51</v>
      </c>
      <c r="S11" s="12">
        <v>1416.1838399999999</v>
      </c>
      <c r="T11" s="12">
        <v>0.15498000000000001</v>
      </c>
      <c r="U11" s="12">
        <v>2573.14111</v>
      </c>
      <c r="V11" s="12">
        <v>25.61</v>
      </c>
      <c r="W11" s="12">
        <v>875.49005</v>
      </c>
      <c r="X11" s="12">
        <v>0.19162000000000001</v>
      </c>
      <c r="Y11" s="12">
        <v>1462.8445999999999</v>
      </c>
      <c r="Z11" s="12">
        <v>25.37</v>
      </c>
      <c r="AA11" s="12">
        <v>4572.5742200000004</v>
      </c>
      <c r="AB11" s="12">
        <v>854.84276999999997</v>
      </c>
      <c r="AC11" s="12">
        <v>7828.7343799999999</v>
      </c>
      <c r="AD11" s="12">
        <v>33.977319999999999</v>
      </c>
      <c r="AE11" s="12">
        <v>29.75</v>
      </c>
      <c r="AJ11" s="29"/>
      <c r="AK11" s="28"/>
      <c r="AL11" s="5">
        <f t="shared" si="16"/>
        <v>0.18695000000000001</v>
      </c>
      <c r="AM11" s="13">
        <f t="shared" si="17"/>
        <v>29.75</v>
      </c>
      <c r="AN11" s="13">
        <f t="shared" si="18"/>
        <v>5.5617625000000004</v>
      </c>
      <c r="AO11" s="10">
        <f t="shared" si="19"/>
        <v>4569</v>
      </c>
      <c r="AP11" s="7">
        <f t="shared" si="20"/>
        <v>163.67286484749999</v>
      </c>
      <c r="AQ11" s="7">
        <f t="shared" si="21"/>
        <v>854.17455000000007</v>
      </c>
      <c r="AR11" s="7">
        <f t="shared" si="22"/>
        <v>4.7429215000000005</v>
      </c>
      <c r="AS11" s="12">
        <f t="shared" si="23"/>
        <v>6092</v>
      </c>
      <c r="AT11" s="7">
        <f t="shared" si="24"/>
        <v>322.87750691650001</v>
      </c>
      <c r="AU11" s="7">
        <f t="shared" si="25"/>
        <v>1138.8994</v>
      </c>
      <c r="AV11" s="7">
        <f t="shared" si="26"/>
        <v>4.5821445000000001</v>
      </c>
      <c r="AW11" s="7">
        <f t="shared" si="27"/>
        <v>4.7877894999999997</v>
      </c>
      <c r="AX11" s="7">
        <f t="shared" si="28"/>
        <v>4.8214404999999996</v>
      </c>
      <c r="AY11" s="10">
        <f t="shared" si="29"/>
        <v>36552</v>
      </c>
      <c r="AZ11" s="2">
        <f t="shared" si="30"/>
        <v>854.84275042900015</v>
      </c>
      <c r="BA11" s="2">
        <f t="shared" si="31"/>
        <v>6833.3964000000005</v>
      </c>
      <c r="BB11" s="12">
        <v>1</v>
      </c>
    </row>
    <row r="12" spans="1:54" x14ac:dyDescent="0.25">
      <c r="A12" s="12">
        <v>27545</v>
      </c>
      <c r="B12" s="12">
        <v>28846</v>
      </c>
      <c r="C12" s="12" t="s">
        <v>98</v>
      </c>
      <c r="D12" s="12">
        <v>2</v>
      </c>
      <c r="E12" s="12">
        <v>513</v>
      </c>
      <c r="F12" s="12">
        <v>0.24745</v>
      </c>
      <c r="G12" s="12">
        <v>13</v>
      </c>
      <c r="H12" s="12" t="s">
        <v>97</v>
      </c>
      <c r="I12" s="12">
        <v>1523</v>
      </c>
      <c r="J12" s="12">
        <v>0.49491000000000002</v>
      </c>
      <c r="K12" s="12">
        <v>459.82929999999999</v>
      </c>
      <c r="L12" s="12">
        <v>2.7449999999999999E-2</v>
      </c>
      <c r="M12" s="12">
        <v>1011.8756</v>
      </c>
      <c r="N12" s="12">
        <v>26.61</v>
      </c>
      <c r="O12" s="12">
        <v>1357.78369</v>
      </c>
      <c r="P12" s="12">
        <v>0.22287999999999999</v>
      </c>
      <c r="Q12" s="12">
        <v>2968.6997099999999</v>
      </c>
      <c r="R12" s="12">
        <v>25.93</v>
      </c>
      <c r="S12" s="12">
        <v>1222.43713</v>
      </c>
      <c r="T12" s="12">
        <v>0.13378000000000001</v>
      </c>
      <c r="U12" s="12">
        <v>2750.0878899999998</v>
      </c>
      <c r="V12" s="12">
        <v>26.48</v>
      </c>
      <c r="W12" s="12">
        <v>457.09174000000002</v>
      </c>
      <c r="X12" s="12">
        <v>0.10004</v>
      </c>
      <c r="Y12" s="12">
        <v>1586.91138</v>
      </c>
      <c r="Z12" s="12">
        <v>26.46</v>
      </c>
      <c r="AA12" s="12">
        <v>3497.14185</v>
      </c>
      <c r="AB12" s="12">
        <v>865.38300000000004</v>
      </c>
      <c r="AC12" s="12">
        <v>8317.5742200000004</v>
      </c>
      <c r="AD12" s="12">
        <v>32.932000000000002</v>
      </c>
      <c r="AE12" s="12">
        <v>29.75</v>
      </c>
      <c r="AJ12" s="29"/>
      <c r="AK12" s="28"/>
      <c r="AL12" s="5">
        <f t="shared" si="16"/>
        <v>0.24745</v>
      </c>
      <c r="AM12" s="13">
        <f t="shared" si="17"/>
        <v>29.75</v>
      </c>
      <c r="AN12" s="13">
        <f t="shared" si="18"/>
        <v>7.3616375000000005</v>
      </c>
      <c r="AO12" s="10">
        <f t="shared" si="19"/>
        <v>4569</v>
      </c>
      <c r="AP12" s="7">
        <f t="shared" si="20"/>
        <v>113.10735106300001</v>
      </c>
      <c r="AQ12" s="7">
        <f t="shared" si="21"/>
        <v>1130.59905</v>
      </c>
      <c r="AR12" s="7">
        <f t="shared" si="22"/>
        <v>6.5475270000000005</v>
      </c>
      <c r="AS12" s="12">
        <f t="shared" si="23"/>
        <v>6092</v>
      </c>
      <c r="AT12" s="7">
        <f t="shared" si="24"/>
        <v>335.98357409049999</v>
      </c>
      <c r="AU12" s="7">
        <f t="shared" si="25"/>
        <v>1507.4654</v>
      </c>
      <c r="AV12" s="7">
        <f t="shared" si="26"/>
        <v>6.4163785000000004</v>
      </c>
      <c r="AW12" s="7">
        <f t="shared" si="27"/>
        <v>6.5524760000000004</v>
      </c>
      <c r="AX12" s="7">
        <f t="shared" si="28"/>
        <v>6.5846444999999996</v>
      </c>
      <c r="AY12" s="10">
        <f t="shared" si="29"/>
        <v>36552</v>
      </c>
      <c r="AZ12" s="2">
        <f t="shared" si="30"/>
        <v>865.36775078250002</v>
      </c>
      <c r="BA12" s="2">
        <f t="shared" si="31"/>
        <v>9044.7924000000003</v>
      </c>
      <c r="BB12" s="12">
        <v>1</v>
      </c>
    </row>
    <row r="13" spans="1:54" x14ac:dyDescent="0.25">
      <c r="A13" s="12">
        <v>27553</v>
      </c>
      <c r="B13" s="12">
        <v>27580</v>
      </c>
      <c r="C13" s="12" t="s">
        <v>99</v>
      </c>
      <c r="D13" s="12">
        <v>2</v>
      </c>
      <c r="E13" s="12">
        <v>513</v>
      </c>
      <c r="F13" s="12">
        <v>0.20727999999999999</v>
      </c>
      <c r="G13" s="12">
        <v>13</v>
      </c>
      <c r="H13" s="12" t="s">
        <v>100</v>
      </c>
      <c r="I13" s="12">
        <v>1523</v>
      </c>
      <c r="J13" s="12">
        <v>0.41455999999999998</v>
      </c>
      <c r="K13" s="12">
        <v>453.78730000000002</v>
      </c>
      <c r="L13" s="12">
        <v>2.7089999999999999E-2</v>
      </c>
      <c r="M13" s="12">
        <v>803.11379999999997</v>
      </c>
      <c r="N13" s="12">
        <v>26.1</v>
      </c>
      <c r="O13" s="12">
        <v>845.00543000000005</v>
      </c>
      <c r="P13" s="12">
        <v>0.13871</v>
      </c>
      <c r="Q13" s="12">
        <v>1591.2480499999999</v>
      </c>
      <c r="R13" s="12">
        <v>25.72</v>
      </c>
      <c r="S13" s="12">
        <v>711.09032999999999</v>
      </c>
      <c r="T13" s="12">
        <v>7.782E-2</v>
      </c>
      <c r="U13" s="12">
        <v>1653.3373999999999</v>
      </c>
      <c r="V13" s="12">
        <v>26.03</v>
      </c>
      <c r="W13" s="12">
        <v>339.30117999999999</v>
      </c>
      <c r="X13" s="12">
        <v>7.4260000000000007E-2</v>
      </c>
      <c r="Y13" s="12">
        <v>960.86596999999995</v>
      </c>
      <c r="Z13" s="12">
        <v>25.99</v>
      </c>
      <c r="AA13" s="12">
        <v>2349.18433</v>
      </c>
      <c r="AB13" s="12">
        <v>486.93889999999999</v>
      </c>
      <c r="AC13" s="12">
        <v>5008.5654299999997</v>
      </c>
      <c r="AD13" s="12">
        <v>18.782399999999999</v>
      </c>
      <c r="AE13" s="12">
        <v>29.75</v>
      </c>
      <c r="AJ13" s="29"/>
      <c r="AK13" s="28"/>
      <c r="AL13" s="5">
        <f t="shared" si="16"/>
        <v>0.20727999999999999</v>
      </c>
      <c r="AM13" s="13">
        <f t="shared" si="17"/>
        <v>29.75</v>
      </c>
      <c r="AN13" s="13">
        <f t="shared" si="18"/>
        <v>6.1665799999999997</v>
      </c>
      <c r="AO13" s="10">
        <f t="shared" si="19"/>
        <v>4569</v>
      </c>
      <c r="AP13" s="7">
        <f t="shared" si="20"/>
        <v>70.330348590399993</v>
      </c>
      <c r="AQ13" s="7">
        <f t="shared" si="21"/>
        <v>947.06232</v>
      </c>
      <c r="AR13" s="7">
        <f t="shared" si="22"/>
        <v>5.3872071999999998</v>
      </c>
      <c r="AS13" s="12">
        <f t="shared" si="23"/>
        <v>6092</v>
      </c>
      <c r="AT13" s="7">
        <f t="shared" si="24"/>
        <v>175.15272553040001</v>
      </c>
      <c r="AU13" s="7">
        <f t="shared" si="25"/>
        <v>1262.7497599999999</v>
      </c>
      <c r="AV13" s="7">
        <f t="shared" si="26"/>
        <v>5.3312415999999994</v>
      </c>
      <c r="AW13" s="7">
        <f t="shared" si="27"/>
        <v>5.3954984000000001</v>
      </c>
      <c r="AX13" s="7">
        <f t="shared" si="28"/>
        <v>5.4100080000000004</v>
      </c>
      <c r="AY13" s="10">
        <f t="shared" si="29"/>
        <v>36552</v>
      </c>
      <c r="AZ13" s="2">
        <f t="shared" si="30"/>
        <v>486.93892792240001</v>
      </c>
      <c r="BA13" s="2">
        <f t="shared" si="31"/>
        <v>7576.49856</v>
      </c>
      <c r="BB13" s="12">
        <v>1</v>
      </c>
    </row>
    <row r="14" spans="1:54" x14ac:dyDescent="0.25">
      <c r="A14" s="12">
        <v>27579</v>
      </c>
      <c r="B14" s="12">
        <v>27613</v>
      </c>
      <c r="C14" s="12" t="s">
        <v>101</v>
      </c>
      <c r="D14" s="12">
        <v>2</v>
      </c>
      <c r="E14" s="12">
        <v>513</v>
      </c>
      <c r="F14" s="12">
        <v>0.29641000000000001</v>
      </c>
      <c r="G14" s="12">
        <v>13</v>
      </c>
      <c r="H14" s="12" t="s">
        <v>100</v>
      </c>
      <c r="I14" s="12">
        <v>1523</v>
      </c>
      <c r="J14" s="12">
        <v>0.59282000000000001</v>
      </c>
      <c r="K14" s="12">
        <v>456.03339999999997</v>
      </c>
      <c r="L14" s="12">
        <v>2.7220000000000001E-2</v>
      </c>
      <c r="M14" s="12">
        <v>785.88760000000002</v>
      </c>
      <c r="N14" s="12">
        <v>27.12</v>
      </c>
      <c r="O14" s="12">
        <v>1495.0936300000001</v>
      </c>
      <c r="P14" s="12">
        <v>0.24542</v>
      </c>
      <c r="Q14" s="12">
        <v>2252.9199199999998</v>
      </c>
      <c r="R14" s="12">
        <v>26.42</v>
      </c>
      <c r="S14" s="12">
        <v>759.23145</v>
      </c>
      <c r="T14" s="12">
        <v>8.3089999999999997E-2</v>
      </c>
      <c r="U14" s="12">
        <v>1658.5531000000001</v>
      </c>
      <c r="V14" s="12">
        <v>27.06</v>
      </c>
      <c r="W14" s="12">
        <v>309.87072999999998</v>
      </c>
      <c r="X14" s="12">
        <v>6.7820000000000005E-2</v>
      </c>
      <c r="Y14" s="12">
        <v>1144.4091800000001</v>
      </c>
      <c r="Z14" s="12">
        <v>27.04</v>
      </c>
      <c r="AA14" s="12">
        <v>3020.2292499999999</v>
      </c>
      <c r="AB14" s="12">
        <v>895.22613999999999</v>
      </c>
      <c r="AC14" s="12">
        <v>5841.7700199999999</v>
      </c>
      <c r="AD14" s="12">
        <v>33.471179999999997</v>
      </c>
      <c r="AE14" s="12">
        <v>29.75</v>
      </c>
      <c r="AL14" s="5">
        <f t="shared" si="16"/>
        <v>0.29641000000000001</v>
      </c>
      <c r="AM14" s="13">
        <f t="shared" si="17"/>
        <v>29.75</v>
      </c>
      <c r="AN14" s="13">
        <f t="shared" si="18"/>
        <v>8.8181975000000001</v>
      </c>
      <c r="AO14" s="10">
        <f t="shared" si="19"/>
        <v>4569</v>
      </c>
      <c r="AP14" s="7">
        <f t="shared" si="20"/>
        <v>91.848783079299992</v>
      </c>
      <c r="AQ14" s="7">
        <f t="shared" si="21"/>
        <v>1354.29729</v>
      </c>
      <c r="AR14" s="7">
        <f t="shared" si="22"/>
        <v>8.0149264000000002</v>
      </c>
      <c r="AS14" s="12">
        <f t="shared" si="23"/>
        <v>6092</v>
      </c>
      <c r="AT14" s="7">
        <f t="shared" si="24"/>
        <v>443.16070286830001</v>
      </c>
      <c r="AU14" s="7">
        <f t="shared" si="25"/>
        <v>1805.72972</v>
      </c>
      <c r="AV14" s="7">
        <f t="shared" si="26"/>
        <v>7.8311522000000009</v>
      </c>
      <c r="AW14" s="7">
        <f t="shared" si="27"/>
        <v>8.0208545999999998</v>
      </c>
      <c r="AX14" s="7">
        <f t="shared" si="28"/>
        <v>8.0386392000000004</v>
      </c>
      <c r="AY14" s="10">
        <f t="shared" si="29"/>
        <v>36552</v>
      </c>
      <c r="AZ14" s="2">
        <f t="shared" si="30"/>
        <v>895.22615199250004</v>
      </c>
      <c r="BA14" s="2">
        <f t="shared" si="31"/>
        <v>10834.37832</v>
      </c>
      <c r="BB14" s="12">
        <v>1</v>
      </c>
    </row>
    <row r="15" spans="1:54" x14ac:dyDescent="0.25">
      <c r="A15" s="12">
        <v>27579</v>
      </c>
      <c r="B15" s="12">
        <v>41226</v>
      </c>
      <c r="C15" s="12" t="s">
        <v>102</v>
      </c>
      <c r="D15" s="12">
        <v>2</v>
      </c>
      <c r="E15" s="12">
        <v>513</v>
      </c>
      <c r="F15" s="12">
        <v>9.8330000000000001E-2</v>
      </c>
      <c r="G15" s="12">
        <v>13</v>
      </c>
      <c r="H15" s="12" t="s">
        <v>100</v>
      </c>
      <c r="I15" s="12">
        <v>1523</v>
      </c>
      <c r="J15" s="12">
        <v>0.19666</v>
      </c>
      <c r="K15" s="12">
        <v>349.32650000000001</v>
      </c>
      <c r="L15" s="12">
        <v>2.085E-2</v>
      </c>
      <c r="M15" s="12">
        <v>803.11379999999997</v>
      </c>
      <c r="N15" s="12">
        <v>23.86</v>
      </c>
      <c r="O15" s="12">
        <v>746.24261000000001</v>
      </c>
      <c r="P15" s="12">
        <v>0.1225</v>
      </c>
      <c r="Q15" s="12">
        <v>1591.2480499999999</v>
      </c>
      <c r="R15" s="12">
        <v>23.4</v>
      </c>
      <c r="S15" s="12">
        <v>942.24712999999997</v>
      </c>
      <c r="T15" s="12">
        <v>0.10310999999999999</v>
      </c>
      <c r="U15" s="12">
        <v>1653.3373999999999</v>
      </c>
      <c r="V15" s="12">
        <v>23.71</v>
      </c>
      <c r="W15" s="12">
        <v>621.56475999999998</v>
      </c>
      <c r="X15" s="12">
        <v>0.13603999999999999</v>
      </c>
      <c r="Y15" s="12">
        <v>960.86596999999995</v>
      </c>
      <c r="Z15" s="12">
        <v>23.5</v>
      </c>
      <c r="AA15" s="12">
        <v>2659.3811000000001</v>
      </c>
      <c r="AB15" s="12">
        <v>261.49691999999999</v>
      </c>
      <c r="AC15" s="12">
        <v>5008.5654299999997</v>
      </c>
      <c r="AD15" s="12">
        <v>11.0839</v>
      </c>
      <c r="AE15" s="12">
        <v>29.75</v>
      </c>
      <c r="AL15" s="5">
        <f t="shared" si="16"/>
        <v>9.8330000000000001E-2</v>
      </c>
      <c r="AM15" s="13">
        <f t="shared" si="17"/>
        <v>29.75</v>
      </c>
      <c r="AN15" s="13">
        <f t="shared" si="18"/>
        <v>2.9253175000000002</v>
      </c>
      <c r="AO15" s="10">
        <f t="shared" si="19"/>
        <v>4569</v>
      </c>
      <c r="AP15" s="7">
        <f t="shared" si="20"/>
        <v>61.1184628508</v>
      </c>
      <c r="AQ15" s="7">
        <f t="shared" si="21"/>
        <v>449.26976999999999</v>
      </c>
      <c r="AR15" s="7">
        <f t="shared" si="22"/>
        <v>2.3107549999999999</v>
      </c>
      <c r="AS15" s="12">
        <f t="shared" si="23"/>
        <v>6092</v>
      </c>
      <c r="AT15" s="7">
        <f t="shared" si="24"/>
        <v>73.378035841300004</v>
      </c>
      <c r="AU15" s="7">
        <f t="shared" si="25"/>
        <v>599.02635999999995</v>
      </c>
      <c r="AV15" s="7">
        <f t="shared" si="26"/>
        <v>2.3009219999999999</v>
      </c>
      <c r="AW15" s="7">
        <f t="shared" si="27"/>
        <v>2.3314043</v>
      </c>
      <c r="AX15" s="7">
        <f t="shared" si="28"/>
        <v>2.3461538000000002</v>
      </c>
      <c r="AY15" s="10">
        <f t="shared" si="29"/>
        <v>36552</v>
      </c>
      <c r="AZ15" s="2">
        <f t="shared" si="30"/>
        <v>261.496943563</v>
      </c>
      <c r="BA15" s="2">
        <f t="shared" si="31"/>
        <v>3594.15816</v>
      </c>
      <c r="BB15" s="12">
        <v>1</v>
      </c>
    </row>
    <row r="16" spans="1:54" x14ac:dyDescent="0.25">
      <c r="A16" s="12">
        <v>27580</v>
      </c>
      <c r="B16" s="12">
        <v>27553</v>
      </c>
      <c r="C16" s="12" t="s">
        <v>99</v>
      </c>
      <c r="D16" s="12">
        <v>2</v>
      </c>
      <c r="E16" s="12">
        <v>513</v>
      </c>
      <c r="F16" s="12">
        <v>0.20727999999999999</v>
      </c>
      <c r="G16" s="12">
        <v>13</v>
      </c>
      <c r="H16" s="12" t="s">
        <v>100</v>
      </c>
      <c r="I16" s="12">
        <v>1523</v>
      </c>
      <c r="J16" s="12">
        <v>0.41455999999999998</v>
      </c>
      <c r="K16" s="12">
        <v>349.32650000000001</v>
      </c>
      <c r="L16" s="12">
        <v>2.085E-2</v>
      </c>
      <c r="M16" s="12">
        <v>803.11379999999997</v>
      </c>
      <c r="N16" s="12">
        <v>26.11</v>
      </c>
      <c r="O16" s="12">
        <v>746.24261000000001</v>
      </c>
      <c r="P16" s="12">
        <v>0.1225</v>
      </c>
      <c r="Q16" s="12">
        <v>1591.2480499999999</v>
      </c>
      <c r="R16" s="12">
        <v>25.78</v>
      </c>
      <c r="S16" s="12">
        <v>942.24712999999997</v>
      </c>
      <c r="T16" s="12">
        <v>0.10310999999999999</v>
      </c>
      <c r="U16" s="12">
        <v>1653.3373999999999</v>
      </c>
      <c r="V16" s="12">
        <v>26</v>
      </c>
      <c r="W16" s="12">
        <v>621.56475999999998</v>
      </c>
      <c r="X16" s="12">
        <v>0.13603999999999999</v>
      </c>
      <c r="Y16" s="12">
        <v>960.86596999999995</v>
      </c>
      <c r="Z16" s="12">
        <v>25.85</v>
      </c>
      <c r="AA16" s="12">
        <v>2659.3811000000001</v>
      </c>
      <c r="AB16" s="12">
        <v>551.23650999999995</v>
      </c>
      <c r="AC16" s="12">
        <v>5008.5654299999997</v>
      </c>
      <c r="AD16" s="12">
        <v>21.269189999999998</v>
      </c>
      <c r="AE16" s="12">
        <v>29.75</v>
      </c>
      <c r="AL16" s="5">
        <f t="shared" si="16"/>
        <v>0.20727999999999999</v>
      </c>
      <c r="AM16" s="13">
        <f t="shared" si="17"/>
        <v>29.75</v>
      </c>
      <c r="AN16" s="13">
        <f t="shared" si="18"/>
        <v>6.1665799999999997</v>
      </c>
      <c r="AO16" s="10">
        <f t="shared" si="19"/>
        <v>4569</v>
      </c>
      <c r="AP16" s="7">
        <f t="shared" si="20"/>
        <v>128.8379434528</v>
      </c>
      <c r="AQ16" s="7">
        <f t="shared" si="21"/>
        <v>947.06232</v>
      </c>
      <c r="AR16" s="7">
        <f t="shared" si="22"/>
        <v>5.3581880000000002</v>
      </c>
      <c r="AS16" s="12">
        <f t="shared" si="23"/>
        <v>6092</v>
      </c>
      <c r="AT16" s="7">
        <f t="shared" si="24"/>
        <v>154.68116820079999</v>
      </c>
      <c r="AU16" s="7">
        <f t="shared" si="25"/>
        <v>1262.7497599999999</v>
      </c>
      <c r="AV16" s="7">
        <f t="shared" si="26"/>
        <v>5.3436783999999999</v>
      </c>
      <c r="AW16" s="7">
        <f t="shared" si="27"/>
        <v>5.3892799999999994</v>
      </c>
      <c r="AX16" s="7">
        <f t="shared" si="28"/>
        <v>5.4120808</v>
      </c>
      <c r="AY16" s="10">
        <f t="shared" si="29"/>
        <v>36552</v>
      </c>
      <c r="AZ16" s="2">
        <f t="shared" si="30"/>
        <v>551.23651440799995</v>
      </c>
      <c r="BA16" s="2">
        <f t="shared" si="31"/>
        <v>7576.49856</v>
      </c>
      <c r="BB16" s="12">
        <v>1</v>
      </c>
    </row>
    <row r="17" spans="1:54" x14ac:dyDescent="0.25">
      <c r="A17" s="12">
        <v>27580</v>
      </c>
      <c r="B17" s="12">
        <v>41226</v>
      </c>
      <c r="C17" s="12" t="s">
        <v>103</v>
      </c>
      <c r="D17" s="12">
        <v>2</v>
      </c>
      <c r="E17" s="12">
        <v>513</v>
      </c>
      <c r="F17" s="12">
        <v>8.3769999999999997E-2</v>
      </c>
      <c r="G17" s="12">
        <v>13</v>
      </c>
      <c r="H17" s="12" t="s">
        <v>100</v>
      </c>
      <c r="I17" s="12">
        <v>1523</v>
      </c>
      <c r="J17" s="12">
        <v>0.16753999999999999</v>
      </c>
      <c r="K17" s="12">
        <v>453.78730000000002</v>
      </c>
      <c r="L17" s="12">
        <v>2.7089999999999999E-2</v>
      </c>
      <c r="M17" s="12">
        <v>803.11379999999997</v>
      </c>
      <c r="N17" s="12">
        <v>23.85</v>
      </c>
      <c r="O17" s="12">
        <v>845.00543000000005</v>
      </c>
      <c r="P17" s="12">
        <v>0.13871</v>
      </c>
      <c r="Q17" s="12">
        <v>1591.2480499999999</v>
      </c>
      <c r="R17" s="12">
        <v>23.32</v>
      </c>
      <c r="S17" s="12">
        <v>711.09032999999999</v>
      </c>
      <c r="T17" s="12">
        <v>7.782E-2</v>
      </c>
      <c r="U17" s="12">
        <v>1653.3373999999999</v>
      </c>
      <c r="V17" s="12">
        <v>23.76</v>
      </c>
      <c r="W17" s="12">
        <v>339.30117999999999</v>
      </c>
      <c r="X17" s="12">
        <v>7.4260000000000007E-2</v>
      </c>
      <c r="Y17" s="12">
        <v>960.86596999999995</v>
      </c>
      <c r="Z17" s="12">
        <v>23.69</v>
      </c>
      <c r="AA17" s="12">
        <v>2349.18433</v>
      </c>
      <c r="AB17" s="12">
        <v>196.79116999999999</v>
      </c>
      <c r="AC17" s="12">
        <v>5008.5654299999997</v>
      </c>
      <c r="AD17" s="12">
        <v>8.3361699999999992</v>
      </c>
      <c r="AE17" s="12">
        <v>29.75</v>
      </c>
      <c r="AL17" s="5">
        <f t="shared" si="16"/>
        <v>8.3769999999999997E-2</v>
      </c>
      <c r="AM17" s="13">
        <f t="shared" si="17"/>
        <v>29.75</v>
      </c>
      <c r="AN17" s="13">
        <f t="shared" si="18"/>
        <v>2.4921574999999998</v>
      </c>
      <c r="AO17" s="10">
        <f t="shared" si="19"/>
        <v>4569</v>
      </c>
      <c r="AP17" s="7">
        <f t="shared" si="20"/>
        <v>28.423259848599997</v>
      </c>
      <c r="AQ17" s="7">
        <f t="shared" si="21"/>
        <v>382.74512999999996</v>
      </c>
      <c r="AR17" s="7">
        <f t="shared" si="22"/>
        <v>1.9845113000000001</v>
      </c>
      <c r="AS17" s="12">
        <f t="shared" si="23"/>
        <v>6092</v>
      </c>
      <c r="AT17" s="7">
        <f t="shared" si="24"/>
        <v>70.786104871100008</v>
      </c>
      <c r="AU17" s="7">
        <f t="shared" si="25"/>
        <v>510.32684</v>
      </c>
      <c r="AV17" s="7">
        <f t="shared" si="26"/>
        <v>1.9535164</v>
      </c>
      <c r="AW17" s="7">
        <f t="shared" si="27"/>
        <v>1.9903752000000001</v>
      </c>
      <c r="AX17" s="7">
        <f t="shared" si="28"/>
        <v>1.9979145</v>
      </c>
      <c r="AY17" s="10">
        <f t="shared" si="29"/>
        <v>36552</v>
      </c>
      <c r="AZ17" s="2">
        <f t="shared" si="30"/>
        <v>196.79117132409999</v>
      </c>
      <c r="BA17" s="2">
        <f t="shared" si="31"/>
        <v>3061.9610399999997</v>
      </c>
      <c r="BB17" s="12">
        <v>1</v>
      </c>
    </row>
    <row r="18" spans="1:54" x14ac:dyDescent="0.25">
      <c r="A18" s="12">
        <v>27585</v>
      </c>
      <c r="B18" s="12">
        <v>35777</v>
      </c>
      <c r="C18" s="12" t="s">
        <v>104</v>
      </c>
      <c r="D18" s="12">
        <v>3</v>
      </c>
      <c r="E18" s="12">
        <v>510</v>
      </c>
      <c r="F18" s="12">
        <v>0.15056</v>
      </c>
      <c r="G18" s="12">
        <v>10</v>
      </c>
      <c r="H18" s="12" t="s">
        <v>105</v>
      </c>
      <c r="I18" s="12">
        <v>2483</v>
      </c>
      <c r="J18" s="12">
        <v>0.45168999999999998</v>
      </c>
      <c r="K18" s="12">
        <v>3014.0402800000002</v>
      </c>
      <c r="L18" s="12">
        <v>0.11035</v>
      </c>
      <c r="M18" s="12">
        <v>3014.0402800000002</v>
      </c>
      <c r="N18" s="12">
        <v>31.56</v>
      </c>
      <c r="O18" s="12">
        <v>4528.6645500000004</v>
      </c>
      <c r="P18" s="12">
        <v>0.45596999999999999</v>
      </c>
      <c r="Q18" s="12">
        <v>4528.6645500000004</v>
      </c>
      <c r="R18" s="12">
        <v>21.88</v>
      </c>
      <c r="S18" s="12">
        <v>5153.3867200000004</v>
      </c>
      <c r="T18" s="12">
        <v>0.34591</v>
      </c>
      <c r="U18" s="12">
        <v>5153.3867200000004</v>
      </c>
      <c r="V18" s="12">
        <v>31.2</v>
      </c>
      <c r="W18" s="12">
        <v>2354.7336399999999</v>
      </c>
      <c r="X18" s="12">
        <v>0.31611</v>
      </c>
      <c r="Y18" s="12">
        <v>2354.7336399999999</v>
      </c>
      <c r="Z18" s="12">
        <v>30.9</v>
      </c>
      <c r="AA18" s="12">
        <v>15050.825199999999</v>
      </c>
      <c r="AB18" s="12">
        <v>2266.1125499999998</v>
      </c>
      <c r="AC18" s="12">
        <v>15050.825199999999</v>
      </c>
      <c r="AD18" s="12">
        <v>81.885279999999995</v>
      </c>
      <c r="AE18" s="12">
        <v>34</v>
      </c>
      <c r="AL18" s="5">
        <f t="shared" si="16"/>
        <v>0.15056</v>
      </c>
      <c r="AM18" s="13">
        <f t="shared" si="17"/>
        <v>34</v>
      </c>
      <c r="AN18" s="13">
        <f t="shared" si="18"/>
        <v>5.11904</v>
      </c>
      <c r="AO18" s="10">
        <f t="shared" si="19"/>
        <v>7449</v>
      </c>
      <c r="AP18" s="7">
        <f t="shared" si="20"/>
        <v>354.52869683839998</v>
      </c>
      <c r="AQ18" s="7">
        <f t="shared" si="21"/>
        <v>1121.52144</v>
      </c>
      <c r="AR18" s="7">
        <f t="shared" si="22"/>
        <v>4.652304</v>
      </c>
      <c r="AS18" s="12">
        <f t="shared" si="23"/>
        <v>9932</v>
      </c>
      <c r="AT18" s="7">
        <f t="shared" si="24"/>
        <v>681.83573464800008</v>
      </c>
      <c r="AU18" s="7">
        <f t="shared" si="25"/>
        <v>1495.3619200000001</v>
      </c>
      <c r="AV18" s="7">
        <f t="shared" si="26"/>
        <v>3.2942527999999998</v>
      </c>
      <c r="AW18" s="7">
        <f t="shared" si="27"/>
        <v>4.6974720000000003</v>
      </c>
      <c r="AX18" s="7">
        <f t="shared" si="28"/>
        <v>4.7516736000000002</v>
      </c>
      <c r="AY18" s="10">
        <f t="shared" si="29"/>
        <v>59592</v>
      </c>
      <c r="AZ18" s="2">
        <f t="shared" si="30"/>
        <v>2266.0522421119999</v>
      </c>
      <c r="BA18" s="2">
        <f t="shared" si="31"/>
        <v>8972.1715199999999</v>
      </c>
      <c r="BB18" s="12">
        <v>1</v>
      </c>
    </row>
    <row r="19" spans="1:54" x14ac:dyDescent="0.25">
      <c r="A19" s="12">
        <v>27607</v>
      </c>
      <c r="B19" s="12">
        <v>35776</v>
      </c>
      <c r="C19" s="12" t="s">
        <v>106</v>
      </c>
      <c r="D19" s="12">
        <v>2</v>
      </c>
      <c r="E19" s="12">
        <v>510</v>
      </c>
      <c r="F19" s="12">
        <v>0.23365</v>
      </c>
      <c r="G19" s="12">
        <v>10</v>
      </c>
      <c r="H19" s="12" t="s">
        <v>107</v>
      </c>
      <c r="I19" s="12">
        <v>1701</v>
      </c>
      <c r="J19" s="12">
        <v>0.46729999999999999</v>
      </c>
      <c r="K19" s="12">
        <v>1845.0955799999999</v>
      </c>
      <c r="L19" s="12">
        <v>9.8610000000000003E-2</v>
      </c>
      <c r="M19" s="12">
        <v>1845.0955799999999</v>
      </c>
      <c r="N19" s="12">
        <v>31.58</v>
      </c>
      <c r="O19" s="12">
        <v>3306.2192399999999</v>
      </c>
      <c r="P19" s="12">
        <v>0.48592000000000002</v>
      </c>
      <c r="Q19" s="12">
        <v>3306.2192399999999</v>
      </c>
      <c r="R19" s="12">
        <v>21.74</v>
      </c>
      <c r="S19" s="12">
        <v>4351.1025399999999</v>
      </c>
      <c r="T19" s="12">
        <v>0.42632999999999999</v>
      </c>
      <c r="U19" s="12">
        <v>4351.1025399999999</v>
      </c>
      <c r="V19" s="12">
        <v>31.07</v>
      </c>
      <c r="W19" s="12">
        <v>2688.3366700000001</v>
      </c>
      <c r="X19" s="12">
        <v>0.52681</v>
      </c>
      <c r="Y19" s="12">
        <v>2688.3366700000001</v>
      </c>
      <c r="Z19" s="12">
        <v>28.24</v>
      </c>
      <c r="AA19" s="12">
        <v>12190.753909999999</v>
      </c>
      <c r="AB19" s="12">
        <v>2848.3696300000001</v>
      </c>
      <c r="AC19" s="12">
        <v>12190.753909999999</v>
      </c>
      <c r="AD19" s="12">
        <v>104.1481</v>
      </c>
      <c r="AE19" s="12">
        <v>34</v>
      </c>
      <c r="AL19" s="5">
        <f t="shared" si="16"/>
        <v>0.23365</v>
      </c>
      <c r="AM19" s="13">
        <f t="shared" si="17"/>
        <v>34</v>
      </c>
      <c r="AN19" s="13">
        <f t="shared" si="18"/>
        <v>7.9440999999999997</v>
      </c>
      <c r="AO19" s="10">
        <f t="shared" si="19"/>
        <v>5103</v>
      </c>
      <c r="AP19" s="7">
        <f t="shared" si="20"/>
        <v>628.12986294550001</v>
      </c>
      <c r="AQ19" s="7">
        <f t="shared" si="21"/>
        <v>1192.3159499999999</v>
      </c>
      <c r="AR19" s="7">
        <f t="shared" si="22"/>
        <v>6.5982759999999994</v>
      </c>
      <c r="AS19" s="12">
        <f t="shared" si="23"/>
        <v>6804</v>
      </c>
      <c r="AT19" s="7">
        <f t="shared" si="24"/>
        <v>772.498125426</v>
      </c>
      <c r="AU19" s="7">
        <f t="shared" si="25"/>
        <v>1589.7546</v>
      </c>
      <c r="AV19" s="7">
        <f t="shared" si="26"/>
        <v>5.0795509999999995</v>
      </c>
      <c r="AW19" s="7">
        <f t="shared" si="27"/>
        <v>7.2595055000000004</v>
      </c>
      <c r="AX19" s="7">
        <f t="shared" si="28"/>
        <v>7.3786669999999992</v>
      </c>
      <c r="AY19" s="10">
        <f t="shared" si="29"/>
        <v>40824</v>
      </c>
      <c r="AZ19" s="2">
        <f t="shared" si="30"/>
        <v>2848.3696510714999</v>
      </c>
      <c r="BA19" s="2">
        <f t="shared" si="31"/>
        <v>9538.5275999999994</v>
      </c>
      <c r="BB19" s="12">
        <v>1</v>
      </c>
    </row>
    <row r="20" spans="1:54" x14ac:dyDescent="0.25">
      <c r="A20" s="12">
        <v>27607</v>
      </c>
      <c r="B20" s="12">
        <v>35892</v>
      </c>
      <c r="C20" s="12" t="s">
        <v>108</v>
      </c>
      <c r="D20" s="12">
        <v>2</v>
      </c>
      <c r="E20" s="12">
        <v>511</v>
      </c>
      <c r="F20" s="12">
        <v>0.26307999999999998</v>
      </c>
      <c r="G20" s="12">
        <v>11</v>
      </c>
      <c r="H20" s="12" t="s">
        <v>105</v>
      </c>
      <c r="I20" s="12">
        <v>1551</v>
      </c>
      <c r="J20" s="12">
        <v>0.52615999999999996</v>
      </c>
      <c r="K20" s="12">
        <v>2419.8977100000002</v>
      </c>
      <c r="L20" s="12">
        <v>0.14183999999999999</v>
      </c>
      <c r="M20" s="12">
        <v>3994.2710000000002</v>
      </c>
      <c r="N20" s="12">
        <v>31.81</v>
      </c>
      <c r="O20" s="12">
        <v>3156.2910200000001</v>
      </c>
      <c r="P20" s="12">
        <v>0.50875000000000004</v>
      </c>
      <c r="Q20" s="12">
        <v>6007.0649400000002</v>
      </c>
      <c r="R20" s="12">
        <v>21.79</v>
      </c>
      <c r="S20" s="12">
        <v>3583.7502399999998</v>
      </c>
      <c r="T20" s="12">
        <v>0.3851</v>
      </c>
      <c r="U20" s="12">
        <v>7352.8217800000002</v>
      </c>
      <c r="V20" s="12">
        <v>31.45</v>
      </c>
      <c r="W20" s="12">
        <v>1503.02808</v>
      </c>
      <c r="X20" s="12">
        <v>0.32301999999999997</v>
      </c>
      <c r="Y20" s="12">
        <v>3938.73047</v>
      </c>
      <c r="Z20" s="12">
        <v>31.23</v>
      </c>
      <c r="AA20" s="12">
        <v>10662.9668</v>
      </c>
      <c r="AB20" s="12">
        <v>2805.2133800000001</v>
      </c>
      <c r="AC20" s="12">
        <v>21292.88867</v>
      </c>
      <c r="AD20" s="12">
        <v>100.76026</v>
      </c>
      <c r="AE20" s="12">
        <v>34</v>
      </c>
      <c r="AL20" s="5">
        <f t="shared" si="16"/>
        <v>0.26307999999999998</v>
      </c>
      <c r="AM20" s="13">
        <f t="shared" si="17"/>
        <v>34</v>
      </c>
      <c r="AN20" s="13">
        <f t="shared" si="18"/>
        <v>8.9447200000000002</v>
      </c>
      <c r="AO20" s="10">
        <f t="shared" si="19"/>
        <v>4653</v>
      </c>
      <c r="AP20" s="7">
        <f t="shared" si="20"/>
        <v>395.4166272864</v>
      </c>
      <c r="AQ20" s="7">
        <f t="shared" si="21"/>
        <v>1224.11124</v>
      </c>
      <c r="AR20" s="7">
        <f t="shared" si="22"/>
        <v>8.2159883999999987</v>
      </c>
      <c r="AS20" s="12">
        <f t="shared" si="23"/>
        <v>6204</v>
      </c>
      <c r="AT20" s="7">
        <f t="shared" si="24"/>
        <v>830.35704154159998</v>
      </c>
      <c r="AU20" s="7">
        <f t="shared" si="25"/>
        <v>1632.1483199999998</v>
      </c>
      <c r="AV20" s="7">
        <f t="shared" si="26"/>
        <v>5.7325131999999996</v>
      </c>
      <c r="AW20" s="7">
        <f t="shared" si="27"/>
        <v>8.2738659999999999</v>
      </c>
      <c r="AX20" s="7">
        <f t="shared" si="28"/>
        <v>8.3685747999999993</v>
      </c>
      <c r="AY20" s="10">
        <f t="shared" si="29"/>
        <v>37224</v>
      </c>
      <c r="AZ20" s="2">
        <f t="shared" si="30"/>
        <v>2805.2133057439996</v>
      </c>
      <c r="BA20" s="2">
        <f t="shared" si="31"/>
        <v>9792.8899199999996</v>
      </c>
      <c r="BB20" s="12">
        <v>1</v>
      </c>
    </row>
    <row r="21" spans="1:54" x14ac:dyDescent="0.25">
      <c r="A21" s="12">
        <v>27612</v>
      </c>
      <c r="B21" s="12">
        <v>27613</v>
      </c>
      <c r="C21" s="12" t="s">
        <v>109</v>
      </c>
      <c r="D21" s="12">
        <v>2</v>
      </c>
      <c r="E21" s="12">
        <v>513</v>
      </c>
      <c r="F21" s="12">
        <v>0.22270999999999999</v>
      </c>
      <c r="G21" s="12">
        <v>13</v>
      </c>
      <c r="H21" s="12" t="s">
        <v>100</v>
      </c>
      <c r="I21" s="12">
        <v>1523</v>
      </c>
      <c r="J21" s="12">
        <v>0.44541999999999998</v>
      </c>
      <c r="K21" s="12">
        <v>293.5376</v>
      </c>
      <c r="L21" s="12">
        <v>1.7520000000000001E-2</v>
      </c>
      <c r="M21" s="12">
        <v>660.58640000000003</v>
      </c>
      <c r="N21" s="12">
        <v>26.24</v>
      </c>
      <c r="O21" s="12">
        <v>705.55817000000002</v>
      </c>
      <c r="P21" s="12">
        <v>0.11582000000000001</v>
      </c>
      <c r="Q21" s="12">
        <v>2049.2851599999999</v>
      </c>
      <c r="R21" s="12">
        <v>25.94</v>
      </c>
      <c r="S21" s="12">
        <v>788.68224999999995</v>
      </c>
      <c r="T21" s="12">
        <v>8.6309999999999998E-2</v>
      </c>
      <c r="U21" s="12">
        <v>1456.59692</v>
      </c>
      <c r="V21" s="12">
        <v>26.16</v>
      </c>
      <c r="W21" s="12">
        <v>717.11829</v>
      </c>
      <c r="X21" s="12">
        <v>0.15695000000000001</v>
      </c>
      <c r="Y21" s="12">
        <v>1038.5002400000001</v>
      </c>
      <c r="Z21" s="12">
        <v>25.94</v>
      </c>
      <c r="AA21" s="12">
        <v>2504.89624</v>
      </c>
      <c r="AB21" s="12">
        <v>557.87103000000002</v>
      </c>
      <c r="AC21" s="12">
        <v>5204.96875</v>
      </c>
      <c r="AD21" s="12">
        <v>21.420449999999999</v>
      </c>
      <c r="AE21" s="12">
        <v>29.75</v>
      </c>
      <c r="AL21" s="5">
        <f t="shared" si="16"/>
        <v>0.22270999999999999</v>
      </c>
      <c r="AM21" s="13">
        <f t="shared" si="17"/>
        <v>29.75</v>
      </c>
      <c r="AN21" s="13">
        <f t="shared" si="18"/>
        <v>6.6256224999999995</v>
      </c>
      <c r="AO21" s="10">
        <f t="shared" si="19"/>
        <v>4569</v>
      </c>
      <c r="AP21" s="7">
        <f t="shared" si="20"/>
        <v>159.70941436589999</v>
      </c>
      <c r="AQ21" s="7">
        <f t="shared" si="21"/>
        <v>1017.5619899999999</v>
      </c>
      <c r="AR21" s="7">
        <f t="shared" si="22"/>
        <v>5.7770973999999997</v>
      </c>
      <c r="AS21" s="12">
        <f t="shared" si="23"/>
        <v>6092</v>
      </c>
      <c r="AT21" s="7">
        <f t="shared" si="24"/>
        <v>157.1348600407</v>
      </c>
      <c r="AU21" s="7">
        <f t="shared" si="25"/>
        <v>1356.7493199999999</v>
      </c>
      <c r="AV21" s="7">
        <f t="shared" si="26"/>
        <v>5.7770973999999997</v>
      </c>
      <c r="AW21" s="7">
        <f t="shared" si="27"/>
        <v>5.8260936000000001</v>
      </c>
      <c r="AX21" s="7">
        <f t="shared" si="28"/>
        <v>5.8439103999999995</v>
      </c>
      <c r="AY21" s="10">
        <f t="shared" si="29"/>
        <v>36552</v>
      </c>
      <c r="AZ21" s="2">
        <f t="shared" si="30"/>
        <v>557.86544161040001</v>
      </c>
      <c r="BA21" s="2">
        <f t="shared" si="31"/>
        <v>8140.4959199999994</v>
      </c>
      <c r="BB21" s="12">
        <v>1</v>
      </c>
    </row>
    <row r="22" spans="1:54" x14ac:dyDescent="0.25">
      <c r="A22" s="12">
        <v>27613</v>
      </c>
      <c r="B22" s="12">
        <v>27579</v>
      </c>
      <c r="C22" s="12" t="s">
        <v>101</v>
      </c>
      <c r="D22" s="12">
        <v>2</v>
      </c>
      <c r="E22" s="12">
        <v>513</v>
      </c>
      <c r="F22" s="12">
        <v>0.29641000000000001</v>
      </c>
      <c r="G22" s="12">
        <v>13</v>
      </c>
      <c r="H22" s="12" t="s">
        <v>100</v>
      </c>
      <c r="I22" s="12">
        <v>1523</v>
      </c>
      <c r="J22" s="12">
        <v>0.59282000000000001</v>
      </c>
      <c r="K22" s="12">
        <v>329.85419999999999</v>
      </c>
      <c r="L22" s="12">
        <v>1.9689999999999999E-2</v>
      </c>
      <c r="M22" s="12">
        <v>785.88760000000002</v>
      </c>
      <c r="N22" s="12">
        <v>27.13</v>
      </c>
      <c r="O22" s="12">
        <v>757.82623000000001</v>
      </c>
      <c r="P22" s="12">
        <v>0.1244</v>
      </c>
      <c r="Q22" s="12">
        <v>2252.9199199999998</v>
      </c>
      <c r="R22" s="12">
        <v>26.87</v>
      </c>
      <c r="S22" s="12">
        <v>899.32165999999995</v>
      </c>
      <c r="T22" s="12">
        <v>9.8419999999999994E-2</v>
      </c>
      <c r="U22" s="12">
        <v>1658.5531000000001</v>
      </c>
      <c r="V22" s="12">
        <v>27.05</v>
      </c>
      <c r="W22" s="12">
        <v>834.53845000000001</v>
      </c>
      <c r="X22" s="12">
        <v>0.18265000000000001</v>
      </c>
      <c r="Y22" s="12">
        <v>1144.4091800000001</v>
      </c>
      <c r="Z22" s="12">
        <v>26.83</v>
      </c>
      <c r="AA22" s="12">
        <v>2821.5405300000002</v>
      </c>
      <c r="AB22" s="12">
        <v>836.33281999999997</v>
      </c>
      <c r="AC22" s="12">
        <v>5841.7700199999999</v>
      </c>
      <c r="AD22" s="12">
        <v>31.037990000000001</v>
      </c>
      <c r="AE22" s="12">
        <v>29.75</v>
      </c>
      <c r="AL22" s="5">
        <f t="shared" si="16"/>
        <v>0.29641000000000001</v>
      </c>
      <c r="AM22" s="13">
        <f t="shared" si="17"/>
        <v>29.75</v>
      </c>
      <c r="AN22" s="13">
        <f t="shared" si="18"/>
        <v>8.8181975000000001</v>
      </c>
      <c r="AO22" s="10">
        <f t="shared" si="19"/>
        <v>4569</v>
      </c>
      <c r="AP22" s="7">
        <f t="shared" si="20"/>
        <v>247.36554196450001</v>
      </c>
      <c r="AQ22" s="7">
        <f t="shared" si="21"/>
        <v>1354.29729</v>
      </c>
      <c r="AR22" s="7">
        <f t="shared" si="22"/>
        <v>7.9526802999999999</v>
      </c>
      <c r="AS22" s="12">
        <f t="shared" si="23"/>
        <v>6092</v>
      </c>
      <c r="AT22" s="7">
        <f t="shared" si="24"/>
        <v>224.62727283430002</v>
      </c>
      <c r="AU22" s="7">
        <f t="shared" si="25"/>
        <v>1805.72972</v>
      </c>
      <c r="AV22" s="7">
        <f t="shared" si="26"/>
        <v>7.9645367000000009</v>
      </c>
      <c r="AW22" s="7">
        <f t="shared" si="27"/>
        <v>8.0178905</v>
      </c>
      <c r="AX22" s="7">
        <f t="shared" si="28"/>
        <v>8.0416033000000002</v>
      </c>
      <c r="AY22" s="10">
        <f t="shared" si="29"/>
        <v>36552</v>
      </c>
      <c r="AZ22" s="2">
        <f t="shared" si="30"/>
        <v>836.33282849730006</v>
      </c>
      <c r="BA22" s="2">
        <f t="shared" si="31"/>
        <v>10834.37832</v>
      </c>
      <c r="BB22" s="12">
        <v>1</v>
      </c>
    </row>
    <row r="23" spans="1:54" x14ac:dyDescent="0.25">
      <c r="A23" s="12">
        <v>27613</v>
      </c>
      <c r="B23" s="12">
        <v>27612</v>
      </c>
      <c r="C23" s="12" t="s">
        <v>109</v>
      </c>
      <c r="D23" s="12">
        <v>2</v>
      </c>
      <c r="E23" s="12">
        <v>513</v>
      </c>
      <c r="F23" s="12">
        <v>0.22270999999999999</v>
      </c>
      <c r="G23" s="12">
        <v>13</v>
      </c>
      <c r="H23" s="12" t="s">
        <v>100</v>
      </c>
      <c r="I23" s="12">
        <v>1523</v>
      </c>
      <c r="J23" s="12">
        <v>0.44541999999999998</v>
      </c>
      <c r="K23" s="12">
        <v>367.04880000000003</v>
      </c>
      <c r="L23" s="12">
        <v>2.1909999999999999E-2</v>
      </c>
      <c r="M23" s="12">
        <v>660.58640000000003</v>
      </c>
      <c r="N23" s="12">
        <v>26.24</v>
      </c>
      <c r="O23" s="12">
        <v>1343.72705</v>
      </c>
      <c r="P23" s="12">
        <v>0.22056999999999999</v>
      </c>
      <c r="Q23" s="12">
        <v>2049.2851599999999</v>
      </c>
      <c r="R23" s="12">
        <v>25.5</v>
      </c>
      <c r="S23" s="12">
        <v>667.91472999999996</v>
      </c>
      <c r="T23" s="12">
        <v>7.3090000000000002E-2</v>
      </c>
      <c r="U23" s="12">
        <v>1456.59692</v>
      </c>
      <c r="V23" s="12">
        <v>26.18</v>
      </c>
      <c r="W23" s="12">
        <v>321.38195999999999</v>
      </c>
      <c r="X23" s="12">
        <v>7.034E-2</v>
      </c>
      <c r="Y23" s="12">
        <v>1038.5002400000001</v>
      </c>
      <c r="Z23" s="12">
        <v>26.13</v>
      </c>
      <c r="AA23" s="12">
        <v>2700.07251</v>
      </c>
      <c r="AB23" s="12">
        <v>601.33916999999997</v>
      </c>
      <c r="AC23" s="12">
        <v>5204.96875</v>
      </c>
      <c r="AD23" s="12">
        <v>23.27233</v>
      </c>
      <c r="AE23" s="12">
        <v>29.75</v>
      </c>
      <c r="AL23" s="5">
        <f t="shared" si="16"/>
        <v>0.22270999999999999</v>
      </c>
      <c r="AM23" s="13">
        <f t="shared" si="17"/>
        <v>29.75</v>
      </c>
      <c r="AN23" s="13">
        <f t="shared" si="18"/>
        <v>6.6256224999999995</v>
      </c>
      <c r="AO23" s="10">
        <f t="shared" si="19"/>
        <v>4569</v>
      </c>
      <c r="AP23" s="7">
        <f t="shared" si="20"/>
        <v>71.574976311599997</v>
      </c>
      <c r="AQ23" s="7">
        <f t="shared" si="21"/>
        <v>1017.5619899999999</v>
      </c>
      <c r="AR23" s="7">
        <f t="shared" si="22"/>
        <v>5.8194122999999998</v>
      </c>
      <c r="AS23" s="12">
        <f t="shared" si="23"/>
        <v>6092</v>
      </c>
      <c r="AT23" s="7">
        <f t="shared" si="24"/>
        <v>299.26145130549997</v>
      </c>
      <c r="AU23" s="7">
        <f t="shared" si="25"/>
        <v>1356.7493199999999</v>
      </c>
      <c r="AV23" s="7">
        <f t="shared" si="26"/>
        <v>5.6791049999999998</v>
      </c>
      <c r="AW23" s="7">
        <f t="shared" si="27"/>
        <v>5.8305477999999997</v>
      </c>
      <c r="AX23" s="7">
        <f t="shared" si="28"/>
        <v>5.8439103999999995</v>
      </c>
      <c r="AY23" s="10">
        <f t="shared" si="29"/>
        <v>36552</v>
      </c>
      <c r="AZ23" s="2">
        <f t="shared" si="30"/>
        <v>601.33314870209995</v>
      </c>
      <c r="BA23" s="2">
        <f t="shared" si="31"/>
        <v>8140.4959199999994</v>
      </c>
      <c r="BB23" s="12">
        <v>1</v>
      </c>
    </row>
    <row r="24" spans="1:54" x14ac:dyDescent="0.25">
      <c r="A24" s="12">
        <v>28046</v>
      </c>
      <c r="B24" s="12">
        <v>41220</v>
      </c>
      <c r="C24" s="12" t="s">
        <v>110</v>
      </c>
      <c r="D24" s="12">
        <v>2</v>
      </c>
      <c r="E24" s="12">
        <v>513</v>
      </c>
      <c r="F24" s="12">
        <v>0.34283999999999998</v>
      </c>
      <c r="G24" s="12">
        <v>13</v>
      </c>
      <c r="H24" s="12" t="s">
        <v>92</v>
      </c>
      <c r="I24" s="12">
        <v>1507</v>
      </c>
      <c r="J24" s="12">
        <v>0.68567999999999996</v>
      </c>
      <c r="K24" s="12">
        <v>150.3622</v>
      </c>
      <c r="L24" s="12">
        <v>9.0699999999999999E-3</v>
      </c>
      <c r="M24" s="12">
        <v>780.65990999999997</v>
      </c>
      <c r="N24" s="12">
        <v>36.07</v>
      </c>
      <c r="O24" s="12">
        <v>605.20789000000002</v>
      </c>
      <c r="P24" s="12">
        <v>0.1004</v>
      </c>
      <c r="Q24" s="12">
        <v>1119.4068600000001</v>
      </c>
      <c r="R24" s="12">
        <v>35.700000000000003</v>
      </c>
      <c r="S24" s="12">
        <v>646.01446999999996</v>
      </c>
      <c r="T24" s="12">
        <v>7.145E-2</v>
      </c>
      <c r="U24" s="12">
        <v>982.66913</v>
      </c>
      <c r="V24" s="12">
        <v>35.96</v>
      </c>
      <c r="W24" s="12">
        <v>582.81524999999999</v>
      </c>
      <c r="X24" s="12">
        <v>0.12891</v>
      </c>
      <c r="Y24" s="12">
        <v>701.10991999999999</v>
      </c>
      <c r="Z24" s="12">
        <v>35.72</v>
      </c>
      <c r="AA24" s="12">
        <v>1984.39978</v>
      </c>
      <c r="AB24" s="12">
        <v>680.33159999999998</v>
      </c>
      <c r="AC24" s="12">
        <v>3583.8456999999999</v>
      </c>
      <c r="AD24" s="12">
        <v>18.994109999999999</v>
      </c>
      <c r="AE24" s="12">
        <v>40.5</v>
      </c>
      <c r="AL24" s="5">
        <f t="shared" si="16"/>
        <v>0.34283999999999998</v>
      </c>
      <c r="AM24" s="13">
        <f t="shared" si="17"/>
        <v>40.5</v>
      </c>
      <c r="AN24" s="13">
        <f t="shared" si="18"/>
        <v>13.885019999999999</v>
      </c>
      <c r="AO24" s="10">
        <f t="shared" si="19"/>
        <v>4521</v>
      </c>
      <c r="AP24" s="7">
        <f t="shared" si="20"/>
        <v>199.81238030999998</v>
      </c>
      <c r="AQ24" s="7">
        <f t="shared" si="21"/>
        <v>1549.9796399999998</v>
      </c>
      <c r="AR24" s="7">
        <f t="shared" si="22"/>
        <v>12.246244799999999</v>
      </c>
      <c r="AS24" s="12">
        <f t="shared" si="23"/>
        <v>6028</v>
      </c>
      <c r="AT24" s="7">
        <f t="shared" si="24"/>
        <v>207.4894730076</v>
      </c>
      <c r="AU24" s="7">
        <f t="shared" si="25"/>
        <v>2066.6395199999997</v>
      </c>
      <c r="AV24" s="7">
        <f t="shared" si="26"/>
        <v>12.239388</v>
      </c>
      <c r="AW24" s="7">
        <f t="shared" si="27"/>
        <v>12.328526399999999</v>
      </c>
      <c r="AX24" s="7">
        <f t="shared" si="28"/>
        <v>12.3662388</v>
      </c>
      <c r="AY24" s="10">
        <f t="shared" si="29"/>
        <v>36168</v>
      </c>
      <c r="AZ24" s="2">
        <f t="shared" si="30"/>
        <v>680.33162057519996</v>
      </c>
      <c r="BA24" s="2">
        <f t="shared" si="31"/>
        <v>12399.837119999998</v>
      </c>
      <c r="BB24" s="12">
        <v>1</v>
      </c>
    </row>
    <row r="25" spans="1:54" x14ac:dyDescent="0.25">
      <c r="A25" s="12">
        <v>28142</v>
      </c>
      <c r="B25" s="12">
        <v>27514</v>
      </c>
      <c r="C25" s="12" t="s">
        <v>90</v>
      </c>
      <c r="D25" s="12">
        <v>2</v>
      </c>
      <c r="E25" s="12">
        <v>516</v>
      </c>
      <c r="F25" s="12">
        <v>0.23302</v>
      </c>
      <c r="G25" s="12">
        <v>16</v>
      </c>
      <c r="H25" s="12" t="s">
        <v>89</v>
      </c>
      <c r="I25" s="12">
        <v>1479</v>
      </c>
      <c r="J25" s="12">
        <v>0.46604000000000001</v>
      </c>
      <c r="K25" s="12">
        <v>557.81889999999999</v>
      </c>
      <c r="L25" s="12">
        <v>3.4290000000000001E-2</v>
      </c>
      <c r="M25" s="12">
        <v>1765.2720999999999</v>
      </c>
      <c r="N25" s="12">
        <v>25.41</v>
      </c>
      <c r="O25" s="12">
        <v>1076.4729</v>
      </c>
      <c r="P25" s="12">
        <v>0.18196000000000001</v>
      </c>
      <c r="Q25" s="12">
        <v>3761.9252900000001</v>
      </c>
      <c r="R25" s="12">
        <v>24.74</v>
      </c>
      <c r="S25" s="12">
        <v>1426.06348</v>
      </c>
      <c r="T25" s="12">
        <v>0.16070000000000001</v>
      </c>
      <c r="U25" s="12">
        <v>3832.1921400000001</v>
      </c>
      <c r="V25" s="12">
        <v>25.19</v>
      </c>
      <c r="W25" s="12">
        <v>586.35668999999996</v>
      </c>
      <c r="X25" s="12">
        <v>0.13214999999999999</v>
      </c>
      <c r="Y25" s="12">
        <v>1457.3023700000001</v>
      </c>
      <c r="Z25" s="12">
        <v>25.12</v>
      </c>
      <c r="AA25" s="12">
        <v>3646.71191</v>
      </c>
      <c r="AB25" s="12">
        <v>849.75676999999996</v>
      </c>
      <c r="AC25" s="12">
        <v>10816.69238</v>
      </c>
      <c r="AD25" s="12">
        <v>33.885460000000002</v>
      </c>
      <c r="AE25" s="12">
        <v>29.75</v>
      </c>
      <c r="AL25" s="5">
        <f t="shared" si="16"/>
        <v>0.23302</v>
      </c>
      <c r="AM25" s="13">
        <f t="shared" si="17"/>
        <v>29.75</v>
      </c>
      <c r="AN25" s="13">
        <f t="shared" si="18"/>
        <v>6.9323449999999998</v>
      </c>
      <c r="AO25" s="10">
        <f t="shared" si="19"/>
        <v>4437</v>
      </c>
      <c r="AP25" s="7">
        <f t="shared" si="20"/>
        <v>136.63283590379999</v>
      </c>
      <c r="AQ25" s="7">
        <f t="shared" si="21"/>
        <v>1033.9097400000001</v>
      </c>
      <c r="AR25" s="7">
        <f t="shared" si="22"/>
        <v>5.8534624000000006</v>
      </c>
      <c r="AS25" s="12">
        <f t="shared" si="23"/>
        <v>5916</v>
      </c>
      <c r="AT25" s="7">
        <f t="shared" si="24"/>
        <v>250.83971515799999</v>
      </c>
      <c r="AU25" s="7">
        <f t="shared" si="25"/>
        <v>1378.5463199999999</v>
      </c>
      <c r="AV25" s="7">
        <f t="shared" si="26"/>
        <v>5.7649147999999997</v>
      </c>
      <c r="AW25" s="7">
        <f t="shared" si="27"/>
        <v>5.8697738000000008</v>
      </c>
      <c r="AX25" s="7">
        <f t="shared" si="28"/>
        <v>5.9210381999999999</v>
      </c>
      <c r="AY25" s="10">
        <f t="shared" si="29"/>
        <v>35496</v>
      </c>
      <c r="AZ25" s="2">
        <f t="shared" si="30"/>
        <v>849.75680926819996</v>
      </c>
      <c r="BA25" s="2">
        <f t="shared" si="31"/>
        <v>8271.2779200000004</v>
      </c>
      <c r="BB25" s="12">
        <v>1</v>
      </c>
    </row>
    <row r="26" spans="1:54" x14ac:dyDescent="0.25">
      <c r="A26" s="12">
        <v>28841</v>
      </c>
      <c r="B26" s="12">
        <v>27535</v>
      </c>
      <c r="C26" s="12" t="s">
        <v>93</v>
      </c>
      <c r="D26" s="12">
        <v>2</v>
      </c>
      <c r="E26" s="12">
        <v>510</v>
      </c>
      <c r="F26" s="12">
        <v>0.60726999999999998</v>
      </c>
      <c r="G26" s="12">
        <v>10</v>
      </c>
      <c r="H26" s="12" t="s">
        <v>94</v>
      </c>
      <c r="I26" s="12">
        <v>1701</v>
      </c>
      <c r="J26" s="12">
        <v>1.21454</v>
      </c>
      <c r="K26" s="12">
        <v>1455.0118399999999</v>
      </c>
      <c r="L26" s="12">
        <v>7.7759999999999996E-2</v>
      </c>
      <c r="M26" s="12">
        <v>6007.8115200000002</v>
      </c>
      <c r="N26" s="12">
        <v>33.08</v>
      </c>
      <c r="O26" s="12">
        <v>2981.20874</v>
      </c>
      <c r="P26" s="12">
        <v>0.43815999999999999</v>
      </c>
      <c r="Q26" s="12">
        <v>7777.0083000000004</v>
      </c>
      <c r="R26" s="12">
        <v>30.17</v>
      </c>
      <c r="S26" s="12">
        <v>3504.2453599999999</v>
      </c>
      <c r="T26" s="12">
        <v>0.34334999999999999</v>
      </c>
      <c r="U26" s="12">
        <v>9387.0439499999993</v>
      </c>
      <c r="V26" s="12">
        <v>32.909999999999997</v>
      </c>
      <c r="W26" s="12">
        <v>1567.93787</v>
      </c>
      <c r="X26" s="12">
        <v>0.30725999999999998</v>
      </c>
      <c r="Y26" s="12">
        <v>3806.1608900000001</v>
      </c>
      <c r="Z26" s="12">
        <v>32.799999999999997</v>
      </c>
      <c r="AA26" s="12">
        <v>9508.4043000000001</v>
      </c>
      <c r="AB26" s="12">
        <v>5774.1684599999999</v>
      </c>
      <c r="AC26" s="12">
        <v>26978.025389999999</v>
      </c>
      <c r="AD26" s="12">
        <v>180.40835999999999</v>
      </c>
      <c r="AE26" s="12">
        <v>34</v>
      </c>
      <c r="AL26" s="5">
        <f t="shared" si="16"/>
        <v>0.60726999999999998</v>
      </c>
      <c r="AM26" s="13">
        <f t="shared" si="17"/>
        <v>34</v>
      </c>
      <c r="AN26" s="13">
        <f t="shared" si="18"/>
        <v>20.647179999999999</v>
      </c>
      <c r="AO26" s="10">
        <f t="shared" si="19"/>
        <v>5103</v>
      </c>
      <c r="AP26" s="7">
        <f t="shared" si="20"/>
        <v>952.16163031489998</v>
      </c>
      <c r="AQ26" s="7">
        <f t="shared" si="21"/>
        <v>3098.8988099999997</v>
      </c>
      <c r="AR26" s="7">
        <f t="shared" si="22"/>
        <v>19.918455999999999</v>
      </c>
      <c r="AS26" s="12">
        <f t="shared" si="23"/>
        <v>6804</v>
      </c>
      <c r="AT26" s="7">
        <f t="shared" si="24"/>
        <v>1810.3986315397999</v>
      </c>
      <c r="AU26" s="7">
        <f t="shared" si="25"/>
        <v>4131.8650799999996</v>
      </c>
      <c r="AV26" s="7">
        <f t="shared" si="26"/>
        <v>18.321335900000001</v>
      </c>
      <c r="AW26" s="7">
        <f t="shared" si="27"/>
        <v>19.985255699999996</v>
      </c>
      <c r="AX26" s="7">
        <f t="shared" si="28"/>
        <v>20.088491599999998</v>
      </c>
      <c r="AY26" s="10">
        <f t="shared" si="29"/>
        <v>40824</v>
      </c>
      <c r="AZ26" s="2">
        <f t="shared" si="30"/>
        <v>5774.1686792609999</v>
      </c>
      <c r="BA26" s="2">
        <f t="shared" si="31"/>
        <v>24791.190479999997</v>
      </c>
      <c r="BB26" s="12">
        <v>1</v>
      </c>
    </row>
    <row r="27" spans="1:54" x14ac:dyDescent="0.25">
      <c r="A27" s="12">
        <v>28846</v>
      </c>
      <c r="B27" s="12">
        <v>27545</v>
      </c>
      <c r="C27" s="12" t="s">
        <v>98</v>
      </c>
      <c r="D27" s="12">
        <v>2</v>
      </c>
      <c r="E27" s="12">
        <v>513</v>
      </c>
      <c r="F27" s="12">
        <v>0.24745</v>
      </c>
      <c r="G27" s="12">
        <v>13</v>
      </c>
      <c r="H27" s="12" t="s">
        <v>97</v>
      </c>
      <c r="I27" s="12">
        <v>1523</v>
      </c>
      <c r="J27" s="12">
        <v>0.49491000000000002</v>
      </c>
      <c r="K27" s="12">
        <v>552.04629999999997</v>
      </c>
      <c r="L27" s="12">
        <v>3.295E-2</v>
      </c>
      <c r="M27" s="12">
        <v>1011.8756</v>
      </c>
      <c r="N27" s="12">
        <v>26.6</v>
      </c>
      <c r="O27" s="12">
        <v>1610.9160199999999</v>
      </c>
      <c r="P27" s="12">
        <v>0.26443</v>
      </c>
      <c r="Q27" s="12">
        <v>2968.6997099999999</v>
      </c>
      <c r="R27" s="12">
        <v>25.69</v>
      </c>
      <c r="S27" s="12">
        <v>1527.6506300000001</v>
      </c>
      <c r="T27" s="12">
        <v>0.16718</v>
      </c>
      <c r="U27" s="12">
        <v>2750.0878899999998</v>
      </c>
      <c r="V27" s="12">
        <v>26.44</v>
      </c>
      <c r="W27" s="12">
        <v>1129.8197</v>
      </c>
      <c r="X27" s="12">
        <v>0.24728</v>
      </c>
      <c r="Y27" s="12">
        <v>1586.91138</v>
      </c>
      <c r="Z27" s="12">
        <v>26.1</v>
      </c>
      <c r="AA27" s="12">
        <v>4820.4326199999996</v>
      </c>
      <c r="AB27" s="12">
        <v>1192.8370399999999</v>
      </c>
      <c r="AC27" s="12">
        <v>8317.5742200000004</v>
      </c>
      <c r="AD27" s="12">
        <v>45.66169</v>
      </c>
      <c r="AE27" s="12">
        <v>29.75</v>
      </c>
      <c r="AL27" s="5">
        <f t="shared" si="16"/>
        <v>0.24745</v>
      </c>
      <c r="AM27" s="13">
        <f t="shared" si="17"/>
        <v>29.75</v>
      </c>
      <c r="AN27" s="13">
        <f t="shared" si="18"/>
        <v>7.3616375000000005</v>
      </c>
      <c r="AO27" s="10">
        <f t="shared" si="19"/>
        <v>4569</v>
      </c>
      <c r="AP27" s="7">
        <f t="shared" si="20"/>
        <v>279.573884765</v>
      </c>
      <c r="AQ27" s="7">
        <f t="shared" si="21"/>
        <v>1130.59905</v>
      </c>
      <c r="AR27" s="7">
        <f t="shared" si="22"/>
        <v>6.4584450000000002</v>
      </c>
      <c r="AS27" s="12">
        <f t="shared" si="23"/>
        <v>6092</v>
      </c>
      <c r="AT27" s="7">
        <f t="shared" si="24"/>
        <v>398.62116914899997</v>
      </c>
      <c r="AU27" s="7">
        <f t="shared" si="25"/>
        <v>1507.4654</v>
      </c>
      <c r="AV27" s="7">
        <f t="shared" si="26"/>
        <v>6.3569905000000002</v>
      </c>
      <c r="AW27" s="7">
        <f t="shared" si="27"/>
        <v>6.5425780000000007</v>
      </c>
      <c r="AX27" s="7">
        <f t="shared" si="28"/>
        <v>6.5821700000000005</v>
      </c>
      <c r="AY27" s="10">
        <f t="shared" si="29"/>
        <v>36552</v>
      </c>
      <c r="AZ27" s="2">
        <f t="shared" si="30"/>
        <v>1192.816051819</v>
      </c>
      <c r="BA27" s="2">
        <f t="shared" si="31"/>
        <v>9044.7924000000003</v>
      </c>
      <c r="BB27" s="12">
        <v>1</v>
      </c>
    </row>
    <row r="28" spans="1:54" x14ac:dyDescent="0.25">
      <c r="A28" s="12">
        <v>28846</v>
      </c>
      <c r="B28" s="12">
        <v>28847</v>
      </c>
      <c r="C28" s="12" t="s">
        <v>111</v>
      </c>
      <c r="D28" s="12">
        <v>1</v>
      </c>
      <c r="E28" s="12">
        <v>512</v>
      </c>
      <c r="F28" s="12">
        <v>0.15587999999999999</v>
      </c>
      <c r="G28" s="12">
        <v>12</v>
      </c>
      <c r="H28" s="12" t="s">
        <v>97</v>
      </c>
      <c r="I28" s="12">
        <v>848</v>
      </c>
      <c r="J28" s="12">
        <v>0.15587999999999999</v>
      </c>
      <c r="K28" s="12">
        <v>681.21180000000004</v>
      </c>
      <c r="L28" s="12">
        <v>7.3029999999999998E-2</v>
      </c>
      <c r="M28" s="12">
        <v>1084.1502</v>
      </c>
      <c r="N28" s="12">
        <v>21.92</v>
      </c>
      <c r="O28" s="12">
        <v>3260.1738300000002</v>
      </c>
      <c r="P28" s="12">
        <v>0.96113999999999999</v>
      </c>
      <c r="Q28" s="12">
        <v>4059.4960900000001</v>
      </c>
      <c r="R28" s="12">
        <v>8.25</v>
      </c>
      <c r="S28" s="12">
        <v>2559.5627399999998</v>
      </c>
      <c r="T28" s="12">
        <v>0.50305999999999995</v>
      </c>
      <c r="U28" s="12">
        <v>3463.89966</v>
      </c>
      <c r="V28" s="12">
        <v>21.14</v>
      </c>
      <c r="W28" s="12">
        <v>937.75720000000001</v>
      </c>
      <c r="X28" s="12">
        <v>0.36862</v>
      </c>
      <c r="Y28" s="12">
        <v>1553.25146</v>
      </c>
      <c r="Z28" s="12">
        <v>20.99</v>
      </c>
      <c r="AA28" s="12">
        <v>7438.7055700000001</v>
      </c>
      <c r="AB28" s="12">
        <v>1159.5454099999999</v>
      </c>
      <c r="AC28" s="12">
        <v>10160.797850000001</v>
      </c>
      <c r="AD28" s="12">
        <v>92.281409999999994</v>
      </c>
      <c r="AE28" s="12">
        <v>25.5</v>
      </c>
      <c r="AL28" s="5">
        <f t="shared" si="16"/>
        <v>0.15587999999999999</v>
      </c>
      <c r="AM28" s="13">
        <f t="shared" si="17"/>
        <v>25.5</v>
      </c>
      <c r="AN28" s="13">
        <f t="shared" si="18"/>
        <v>3.9749399999999997</v>
      </c>
      <c r="AO28" s="10">
        <f t="shared" si="19"/>
        <v>2544</v>
      </c>
      <c r="AP28" s="7">
        <f t="shared" si="20"/>
        <v>146.177592336</v>
      </c>
      <c r="AQ28" s="7">
        <f t="shared" si="21"/>
        <v>396.55871999999999</v>
      </c>
      <c r="AR28" s="7">
        <f t="shared" si="22"/>
        <v>3.2719211999999995</v>
      </c>
      <c r="AS28" s="12">
        <f t="shared" si="23"/>
        <v>3392</v>
      </c>
      <c r="AT28" s="7">
        <f t="shared" si="24"/>
        <v>508.19589662039999</v>
      </c>
      <c r="AU28" s="7">
        <f t="shared" si="25"/>
        <v>528.74495999999999</v>
      </c>
      <c r="AV28" s="7">
        <f t="shared" si="26"/>
        <v>1.2860099999999999</v>
      </c>
      <c r="AW28" s="7">
        <f t="shared" si="27"/>
        <v>3.2953031999999998</v>
      </c>
      <c r="AX28" s="7">
        <f t="shared" si="28"/>
        <v>3.4168896000000002</v>
      </c>
      <c r="AY28" s="10">
        <f t="shared" si="29"/>
        <v>20352</v>
      </c>
      <c r="AZ28" s="2">
        <f t="shared" si="30"/>
        <v>1159.5454242516</v>
      </c>
      <c r="BA28" s="2">
        <f t="shared" si="31"/>
        <v>3172.46976</v>
      </c>
      <c r="BB28" s="12">
        <v>1</v>
      </c>
    </row>
    <row r="29" spans="1:54" x14ac:dyDescent="0.25">
      <c r="A29" s="12">
        <v>28847</v>
      </c>
      <c r="B29" s="12">
        <v>28846</v>
      </c>
      <c r="C29" s="12" t="s">
        <v>111</v>
      </c>
      <c r="D29" s="12">
        <v>1</v>
      </c>
      <c r="E29" s="12">
        <v>512</v>
      </c>
      <c r="F29" s="12">
        <v>0.15587999999999999</v>
      </c>
      <c r="G29" s="12">
        <v>12</v>
      </c>
      <c r="H29" s="12" t="s">
        <v>97</v>
      </c>
      <c r="I29" s="12">
        <v>848</v>
      </c>
      <c r="J29" s="12">
        <v>0.15587999999999999</v>
      </c>
      <c r="K29" s="12">
        <v>402.9384</v>
      </c>
      <c r="L29" s="12">
        <v>4.3200000000000002E-2</v>
      </c>
      <c r="M29" s="12">
        <v>1084.1502</v>
      </c>
      <c r="N29" s="12">
        <v>21.96</v>
      </c>
      <c r="O29" s="12">
        <v>799.32232999999997</v>
      </c>
      <c r="P29" s="12">
        <v>0.23565</v>
      </c>
      <c r="Q29" s="12">
        <v>4059.4960900000001</v>
      </c>
      <c r="R29" s="12">
        <v>21.23</v>
      </c>
      <c r="S29" s="12">
        <v>904.33685000000003</v>
      </c>
      <c r="T29" s="12">
        <v>0.17774000000000001</v>
      </c>
      <c r="U29" s="12">
        <v>3463.89966</v>
      </c>
      <c r="V29" s="12">
        <v>21.78</v>
      </c>
      <c r="W29" s="12">
        <v>615.49432000000002</v>
      </c>
      <c r="X29" s="12">
        <v>0.24193999999999999</v>
      </c>
      <c r="Y29" s="12">
        <v>1553.25146</v>
      </c>
      <c r="Z29" s="12">
        <v>21.47</v>
      </c>
      <c r="AA29" s="12">
        <v>2722.0918000000001</v>
      </c>
      <c r="AB29" s="12">
        <v>424.31970000000001</v>
      </c>
      <c r="AC29" s="12">
        <v>10160.797850000001</v>
      </c>
      <c r="AD29" s="12">
        <v>19.670249999999999</v>
      </c>
      <c r="AE29" s="12">
        <v>25.5</v>
      </c>
      <c r="AL29" s="5">
        <f t="shared" si="16"/>
        <v>0.15587999999999999</v>
      </c>
      <c r="AM29" s="13">
        <f t="shared" si="17"/>
        <v>25.5</v>
      </c>
      <c r="AN29" s="13">
        <f t="shared" si="18"/>
        <v>3.9749399999999997</v>
      </c>
      <c r="AO29" s="10">
        <f t="shared" si="19"/>
        <v>2544</v>
      </c>
      <c r="AP29" s="7">
        <f t="shared" si="20"/>
        <v>95.943254601600003</v>
      </c>
      <c r="AQ29" s="7">
        <f t="shared" si="21"/>
        <v>396.55871999999999</v>
      </c>
      <c r="AR29" s="7">
        <f t="shared" si="22"/>
        <v>3.3467435999999995</v>
      </c>
      <c r="AS29" s="12">
        <f t="shared" si="23"/>
        <v>3392</v>
      </c>
      <c r="AT29" s="7">
        <f t="shared" si="24"/>
        <v>124.59836480039999</v>
      </c>
      <c r="AU29" s="7">
        <f t="shared" si="25"/>
        <v>528.74495999999999</v>
      </c>
      <c r="AV29" s="7">
        <f t="shared" si="26"/>
        <v>3.3093323999999997</v>
      </c>
      <c r="AW29" s="7">
        <f t="shared" si="27"/>
        <v>3.3950664000000002</v>
      </c>
      <c r="AX29" s="7">
        <f t="shared" si="28"/>
        <v>3.4231248000000001</v>
      </c>
      <c r="AY29" s="10">
        <f t="shared" si="29"/>
        <v>20352</v>
      </c>
      <c r="AZ29" s="2">
        <f t="shared" si="30"/>
        <v>424.31966978399998</v>
      </c>
      <c r="BA29" s="2">
        <f t="shared" si="31"/>
        <v>3172.46976</v>
      </c>
      <c r="BB29" s="12">
        <v>1</v>
      </c>
    </row>
    <row r="30" spans="1:54" x14ac:dyDescent="0.25">
      <c r="A30" s="12">
        <v>35776</v>
      </c>
      <c r="B30" s="12">
        <v>27994</v>
      </c>
      <c r="C30" s="12" t="s">
        <v>112</v>
      </c>
      <c r="D30" s="12">
        <v>2</v>
      </c>
      <c r="E30" s="12">
        <v>510</v>
      </c>
      <c r="F30" s="12">
        <v>0.15237999999999999</v>
      </c>
      <c r="G30" s="12">
        <v>10</v>
      </c>
      <c r="H30" s="12" t="s">
        <v>107</v>
      </c>
      <c r="I30" s="12">
        <v>1701</v>
      </c>
      <c r="J30" s="12">
        <v>0.30475999999999998</v>
      </c>
      <c r="K30" s="12">
        <v>2115.3967299999999</v>
      </c>
      <c r="L30" s="12">
        <v>0.11305999999999999</v>
      </c>
      <c r="M30" s="12">
        <v>2115.3967299999999</v>
      </c>
      <c r="N30" s="12">
        <v>31.57</v>
      </c>
      <c r="O30" s="12">
        <v>3566.75146</v>
      </c>
      <c r="P30" s="12">
        <v>0.52420999999999995</v>
      </c>
      <c r="Q30" s="12">
        <v>3566.75146</v>
      </c>
      <c r="R30" s="12">
        <v>21.08</v>
      </c>
      <c r="S30" s="12">
        <v>4639.0805700000001</v>
      </c>
      <c r="T30" s="12">
        <v>0.45454</v>
      </c>
      <c r="U30" s="12">
        <v>4639.0805700000001</v>
      </c>
      <c r="V30" s="12">
        <v>31.01</v>
      </c>
      <c r="W30" s="12">
        <v>2704.9990200000002</v>
      </c>
      <c r="X30" s="12">
        <v>0.53008</v>
      </c>
      <c r="Y30" s="12">
        <v>2704.9990200000002</v>
      </c>
      <c r="Z30" s="12">
        <v>28.17</v>
      </c>
      <c r="AA30" s="12">
        <v>13026.22754</v>
      </c>
      <c r="AB30" s="12">
        <v>1984.9366500000001</v>
      </c>
      <c r="AC30" s="12">
        <v>13026.22754</v>
      </c>
      <c r="AD30" s="12">
        <v>73.421390000000002</v>
      </c>
      <c r="AE30" s="12">
        <v>34</v>
      </c>
      <c r="AL30" s="5">
        <f t="shared" si="16"/>
        <v>0.15237999999999999</v>
      </c>
      <c r="AM30" s="13">
        <f t="shared" si="17"/>
        <v>34</v>
      </c>
      <c r="AN30" s="13">
        <f t="shared" si="18"/>
        <v>5.1809199999999995</v>
      </c>
      <c r="AO30" s="10">
        <f t="shared" si="19"/>
        <v>5103</v>
      </c>
      <c r="AP30" s="7">
        <f t="shared" si="20"/>
        <v>412.18775066759997</v>
      </c>
      <c r="AQ30" s="7">
        <f t="shared" si="21"/>
        <v>777.5951399999999</v>
      </c>
      <c r="AR30" s="7">
        <f t="shared" si="22"/>
        <v>4.2925446000000003</v>
      </c>
      <c r="AS30" s="12">
        <f t="shared" si="23"/>
        <v>6804</v>
      </c>
      <c r="AT30" s="7">
        <f t="shared" si="24"/>
        <v>543.50158747479998</v>
      </c>
      <c r="AU30" s="7">
        <f t="shared" si="25"/>
        <v>1036.7935199999999</v>
      </c>
      <c r="AV30" s="7">
        <f t="shared" si="26"/>
        <v>3.2121703999999993</v>
      </c>
      <c r="AW30" s="7">
        <f t="shared" si="27"/>
        <v>4.7253037999999998</v>
      </c>
      <c r="AX30" s="7">
        <f t="shared" si="28"/>
        <v>4.8106365999999996</v>
      </c>
      <c r="AY30" s="10">
        <f t="shared" si="29"/>
        <v>40824</v>
      </c>
      <c r="AZ30" s="2">
        <f t="shared" si="30"/>
        <v>1984.9365525451999</v>
      </c>
      <c r="BA30" s="2">
        <f t="shared" si="31"/>
        <v>6220.7611199999992</v>
      </c>
      <c r="BB30" s="12">
        <v>1</v>
      </c>
    </row>
    <row r="31" spans="1:54" x14ac:dyDescent="0.25">
      <c r="A31" s="12">
        <v>35777</v>
      </c>
      <c r="B31" s="12">
        <v>27607</v>
      </c>
      <c r="C31" s="12" t="s">
        <v>113</v>
      </c>
      <c r="D31" s="12">
        <v>3</v>
      </c>
      <c r="E31" s="12">
        <v>510</v>
      </c>
      <c r="F31" s="12">
        <v>0.20907000000000001</v>
      </c>
      <c r="G31" s="12">
        <v>10</v>
      </c>
      <c r="H31" s="12" t="s">
        <v>105</v>
      </c>
      <c r="I31" s="12">
        <v>2483</v>
      </c>
      <c r="J31" s="12">
        <v>0.62721000000000005</v>
      </c>
      <c r="K31" s="12">
        <v>2878.3725599999998</v>
      </c>
      <c r="L31" s="12">
        <v>0.10538</v>
      </c>
      <c r="M31" s="12">
        <v>2878.3725599999998</v>
      </c>
      <c r="N31" s="12">
        <v>31.57</v>
      </c>
      <c r="O31" s="12">
        <v>4194.4482399999997</v>
      </c>
      <c r="P31" s="12">
        <v>0.42231999999999997</v>
      </c>
      <c r="Q31" s="12">
        <v>4194.4482399999997</v>
      </c>
      <c r="R31" s="12">
        <v>25.54</v>
      </c>
      <c r="S31" s="12">
        <v>4572.7089800000003</v>
      </c>
      <c r="T31" s="12">
        <v>0.30692999999999998</v>
      </c>
      <c r="U31" s="12">
        <v>4572.7089800000003</v>
      </c>
      <c r="V31" s="12">
        <v>31.28</v>
      </c>
      <c r="W31" s="12">
        <v>2125.22363</v>
      </c>
      <c r="X31" s="12">
        <v>0.2853</v>
      </c>
      <c r="Y31" s="12">
        <v>2125.22363</v>
      </c>
      <c r="Z31" s="12">
        <v>31.02</v>
      </c>
      <c r="AA31" s="12">
        <v>13770.753909999999</v>
      </c>
      <c r="AB31" s="12">
        <v>2879.0512699999999</v>
      </c>
      <c r="AC31" s="12">
        <v>13770.753909999999</v>
      </c>
      <c r="AD31" s="12">
        <v>98.284350000000003</v>
      </c>
      <c r="AE31" s="12">
        <v>34</v>
      </c>
      <c r="AL31" s="5">
        <f t="shared" si="16"/>
        <v>0.20907000000000001</v>
      </c>
      <c r="AM31" s="13">
        <f t="shared" si="17"/>
        <v>34</v>
      </c>
      <c r="AN31" s="13">
        <f t="shared" si="18"/>
        <v>7.1083800000000004</v>
      </c>
      <c r="AO31" s="10">
        <f t="shared" si="19"/>
        <v>7449</v>
      </c>
      <c r="AP31" s="7">
        <f t="shared" si="20"/>
        <v>444.3205043241</v>
      </c>
      <c r="AQ31" s="7">
        <f t="shared" si="21"/>
        <v>1557.3624300000001</v>
      </c>
      <c r="AR31" s="7">
        <f t="shared" si="22"/>
        <v>6.4853513999999999</v>
      </c>
      <c r="AS31" s="12">
        <f t="shared" si="23"/>
        <v>9932</v>
      </c>
      <c r="AT31" s="7">
        <f t="shared" si="24"/>
        <v>876.93329353679997</v>
      </c>
      <c r="AU31" s="7">
        <f t="shared" si="25"/>
        <v>2076.48324</v>
      </c>
      <c r="AV31" s="7">
        <f t="shared" si="26"/>
        <v>5.3396477999999998</v>
      </c>
      <c r="AW31" s="7">
        <f t="shared" si="27"/>
        <v>6.5397096000000001</v>
      </c>
      <c r="AX31" s="7">
        <f t="shared" si="28"/>
        <v>6.6003398999999998</v>
      </c>
      <c r="AY31" s="10">
        <f t="shared" si="29"/>
        <v>59592</v>
      </c>
      <c r="AZ31" s="2">
        <f t="shared" si="30"/>
        <v>2879.0515199636998</v>
      </c>
      <c r="BA31" s="2">
        <f t="shared" si="31"/>
        <v>12458.899440000001</v>
      </c>
      <c r="BB31" s="12">
        <v>1</v>
      </c>
    </row>
    <row r="32" spans="1:54" x14ac:dyDescent="0.25">
      <c r="A32" s="12">
        <v>35892</v>
      </c>
      <c r="B32" s="12">
        <v>27607</v>
      </c>
      <c r="C32" s="12" t="s">
        <v>108</v>
      </c>
      <c r="D32" s="12">
        <v>2</v>
      </c>
      <c r="E32" s="12">
        <v>511</v>
      </c>
      <c r="F32" s="12">
        <v>0.26307999999999998</v>
      </c>
      <c r="G32" s="12">
        <v>11</v>
      </c>
      <c r="H32" s="12" t="s">
        <v>105</v>
      </c>
      <c r="I32" s="12">
        <v>1551</v>
      </c>
      <c r="J32" s="12">
        <v>0.52615999999999996</v>
      </c>
      <c r="K32" s="12">
        <v>1574.37329</v>
      </c>
      <c r="L32" s="12">
        <v>9.2280000000000001E-2</v>
      </c>
      <c r="M32" s="12">
        <v>3994.2710000000002</v>
      </c>
      <c r="N32" s="12">
        <v>31.86</v>
      </c>
      <c r="O32" s="12">
        <v>2850.7741700000001</v>
      </c>
      <c r="P32" s="12">
        <v>0.45950999999999997</v>
      </c>
      <c r="Q32" s="12">
        <v>6007.0649400000002</v>
      </c>
      <c r="R32" s="12">
        <v>24.01</v>
      </c>
      <c r="S32" s="12">
        <v>3769.0717800000002</v>
      </c>
      <c r="T32" s="12">
        <v>0.40501999999999999</v>
      </c>
      <c r="U32" s="12">
        <v>7352.8217800000002</v>
      </c>
      <c r="V32" s="12">
        <v>31.42</v>
      </c>
      <c r="W32" s="12">
        <v>2435.7023899999999</v>
      </c>
      <c r="X32" s="12">
        <v>0.52346999999999999</v>
      </c>
      <c r="Y32" s="12">
        <v>3938.73047</v>
      </c>
      <c r="Z32" s="12">
        <v>28.7</v>
      </c>
      <c r="AA32" s="12">
        <v>10629.92188</v>
      </c>
      <c r="AB32" s="12">
        <v>2796.5197800000001</v>
      </c>
      <c r="AC32" s="12">
        <v>21292.88867</v>
      </c>
      <c r="AD32" s="12">
        <v>98.121880000000004</v>
      </c>
      <c r="AE32" s="12">
        <v>34</v>
      </c>
      <c r="AL32" s="5">
        <f t="shared" si="16"/>
        <v>0.26307999999999998</v>
      </c>
      <c r="AM32" s="13">
        <f t="shared" si="17"/>
        <v>34</v>
      </c>
      <c r="AN32" s="13">
        <f t="shared" si="18"/>
        <v>8.9447200000000002</v>
      </c>
      <c r="AO32" s="10">
        <f t="shared" si="19"/>
        <v>4653</v>
      </c>
      <c r="AP32" s="7">
        <f t="shared" si="20"/>
        <v>640.78458476119988</v>
      </c>
      <c r="AQ32" s="7">
        <f t="shared" si="21"/>
        <v>1224.11124</v>
      </c>
      <c r="AR32" s="7">
        <f t="shared" si="22"/>
        <v>7.5503959999999992</v>
      </c>
      <c r="AS32" s="12">
        <f t="shared" si="23"/>
        <v>6204</v>
      </c>
      <c r="AT32" s="7">
        <f t="shared" si="24"/>
        <v>749.98166864359996</v>
      </c>
      <c r="AU32" s="7">
        <f t="shared" si="25"/>
        <v>1632.1483199999998</v>
      </c>
      <c r="AV32" s="7">
        <f t="shared" si="26"/>
        <v>6.3165507999999999</v>
      </c>
      <c r="AW32" s="7">
        <f t="shared" si="27"/>
        <v>8.2659736000000006</v>
      </c>
      <c r="AX32" s="7">
        <f t="shared" si="28"/>
        <v>8.3817287999999994</v>
      </c>
      <c r="AY32" s="10">
        <f t="shared" si="29"/>
        <v>37224</v>
      </c>
      <c r="AZ32" s="2">
        <f t="shared" si="30"/>
        <v>2796.5198481903999</v>
      </c>
      <c r="BA32" s="2">
        <f t="shared" si="31"/>
        <v>9792.8899199999996</v>
      </c>
      <c r="BB32" s="12">
        <v>1</v>
      </c>
    </row>
    <row r="33" spans="1:54" x14ac:dyDescent="0.25">
      <c r="A33" s="12">
        <v>38765</v>
      </c>
      <c r="B33" s="12">
        <v>27503</v>
      </c>
      <c r="C33" s="12" t="s">
        <v>85</v>
      </c>
      <c r="D33" s="12">
        <v>1</v>
      </c>
      <c r="E33" s="12">
        <v>513</v>
      </c>
      <c r="F33" s="12">
        <v>0.41582999999999998</v>
      </c>
      <c r="G33" s="12">
        <v>13</v>
      </c>
      <c r="H33" s="12" t="s">
        <v>86</v>
      </c>
      <c r="I33" s="12">
        <v>784</v>
      </c>
      <c r="J33" s="12">
        <v>0.41582999999999998</v>
      </c>
      <c r="K33" s="12">
        <v>587.51220999999998</v>
      </c>
      <c r="L33" s="12">
        <v>6.8129999999999996E-2</v>
      </c>
      <c r="M33" s="12">
        <v>921.29822000000001</v>
      </c>
      <c r="N33" s="12">
        <v>33.5</v>
      </c>
      <c r="O33" s="12">
        <v>1273.49524</v>
      </c>
      <c r="P33" s="12">
        <v>0.40609000000000001</v>
      </c>
      <c r="Q33" s="12">
        <v>2149.1704100000002</v>
      </c>
      <c r="R33" s="12">
        <v>30.26</v>
      </c>
      <c r="S33" s="12">
        <v>877.82696999999996</v>
      </c>
      <c r="T33" s="12">
        <v>0.18661</v>
      </c>
      <c r="U33" s="12">
        <v>2034.8453400000001</v>
      </c>
      <c r="V33" s="12">
        <v>33.35</v>
      </c>
      <c r="W33" s="12">
        <v>234.29241999999999</v>
      </c>
      <c r="X33" s="12">
        <v>9.9610000000000004E-2</v>
      </c>
      <c r="Y33" s="12">
        <v>1091.67175</v>
      </c>
      <c r="Z33" s="12">
        <v>33.4</v>
      </c>
      <c r="AA33" s="12">
        <v>2973.1269499999999</v>
      </c>
      <c r="AB33" s="12">
        <v>1236.31531</v>
      </c>
      <c r="AC33" s="12">
        <v>6196.9858400000003</v>
      </c>
      <c r="AD33" s="12">
        <v>38.655209999999997</v>
      </c>
      <c r="AE33" s="12">
        <v>36</v>
      </c>
      <c r="AL33" s="5">
        <f t="shared" si="16"/>
        <v>0.41582999999999998</v>
      </c>
      <c r="AM33" s="13">
        <f t="shared" si="17"/>
        <v>36</v>
      </c>
      <c r="AN33" s="13">
        <f t="shared" si="18"/>
        <v>14.96988</v>
      </c>
      <c r="AO33" s="10">
        <f t="shared" si="19"/>
        <v>2352</v>
      </c>
      <c r="AP33" s="7">
        <f t="shared" si="20"/>
        <v>97.425817008599992</v>
      </c>
      <c r="AQ33" s="7">
        <f t="shared" si="21"/>
        <v>978.03215999999998</v>
      </c>
      <c r="AR33" s="7">
        <f t="shared" si="22"/>
        <v>13.888721999999998</v>
      </c>
      <c r="AS33" s="12">
        <f t="shared" si="23"/>
        <v>3136</v>
      </c>
      <c r="AT33" s="7">
        <f t="shared" si="24"/>
        <v>529.55752564919999</v>
      </c>
      <c r="AU33" s="7">
        <f t="shared" si="25"/>
        <v>1304.04288</v>
      </c>
      <c r="AV33" s="7">
        <f t="shared" si="26"/>
        <v>12.5830158</v>
      </c>
      <c r="AW33" s="7">
        <f t="shared" si="27"/>
        <v>13.8679305</v>
      </c>
      <c r="AX33" s="7">
        <f t="shared" si="28"/>
        <v>13.930304999999999</v>
      </c>
      <c r="AY33" s="10">
        <f t="shared" si="29"/>
        <v>18816</v>
      </c>
      <c r="AZ33" s="2">
        <f t="shared" si="30"/>
        <v>1236.3153796184999</v>
      </c>
      <c r="BA33" s="2">
        <f t="shared" si="31"/>
        <v>7824.2572799999998</v>
      </c>
      <c r="BB33" s="12">
        <v>1</v>
      </c>
    </row>
    <row r="34" spans="1:54" x14ac:dyDescent="0.25">
      <c r="A34" s="12">
        <v>38765</v>
      </c>
      <c r="B34" s="12">
        <v>27512</v>
      </c>
      <c r="C34" s="12" t="s">
        <v>87</v>
      </c>
      <c r="D34" s="12">
        <v>1</v>
      </c>
      <c r="E34" s="12">
        <v>513</v>
      </c>
      <c r="F34" s="12">
        <v>0.30476999999999999</v>
      </c>
      <c r="G34" s="12">
        <v>13</v>
      </c>
      <c r="H34" s="12" t="s">
        <v>86</v>
      </c>
      <c r="I34" s="12">
        <v>784</v>
      </c>
      <c r="J34" s="12">
        <v>0.30476999999999999</v>
      </c>
      <c r="K34" s="12">
        <v>273.64760000000001</v>
      </c>
      <c r="L34" s="12">
        <v>3.1730000000000001E-2</v>
      </c>
      <c r="M34" s="12">
        <v>1222.1406999999999</v>
      </c>
      <c r="N34" s="12">
        <v>32.57</v>
      </c>
      <c r="O34" s="12">
        <v>724.62523999999996</v>
      </c>
      <c r="P34" s="12">
        <v>0.23107</v>
      </c>
      <c r="Q34" s="12">
        <v>3304.1057099999998</v>
      </c>
      <c r="R34" s="12">
        <v>31.62</v>
      </c>
      <c r="S34" s="12">
        <v>670.91110000000003</v>
      </c>
      <c r="T34" s="12">
        <v>0.14263000000000001</v>
      </c>
      <c r="U34" s="12">
        <v>3274.1652800000002</v>
      </c>
      <c r="V34" s="12">
        <v>32.380000000000003</v>
      </c>
      <c r="W34" s="12">
        <v>621.40941999999995</v>
      </c>
      <c r="X34" s="12">
        <v>0.26419999999999999</v>
      </c>
      <c r="Y34" s="12">
        <v>1477.81384</v>
      </c>
      <c r="Z34" s="12">
        <v>31.82</v>
      </c>
      <c r="AA34" s="12">
        <v>2290.5932600000001</v>
      </c>
      <c r="AB34" s="12">
        <v>698.10413000000005</v>
      </c>
      <c r="AC34" s="12">
        <v>9278.22559</v>
      </c>
      <c r="AD34" s="12">
        <v>21.81157</v>
      </c>
      <c r="AE34" s="12">
        <v>36</v>
      </c>
      <c r="AL34" s="5">
        <f t="shared" si="16"/>
        <v>0.30476999999999999</v>
      </c>
      <c r="AM34" s="13">
        <f t="shared" si="17"/>
        <v>36</v>
      </c>
      <c r="AN34" s="13">
        <f t="shared" si="18"/>
        <v>10.971719999999999</v>
      </c>
      <c r="AO34" s="10">
        <f t="shared" si="19"/>
        <v>2352</v>
      </c>
      <c r="AP34" s="7">
        <f t="shared" si="20"/>
        <v>189.38694893339996</v>
      </c>
      <c r="AQ34" s="7">
        <f t="shared" si="21"/>
        <v>716.81903999999997</v>
      </c>
      <c r="AR34" s="7">
        <f t="shared" si="22"/>
        <v>9.6977814000000002</v>
      </c>
      <c r="AS34" s="12">
        <f t="shared" si="23"/>
        <v>3136</v>
      </c>
      <c r="AT34" s="7">
        <f t="shared" si="24"/>
        <v>220.84403439479999</v>
      </c>
      <c r="AU34" s="7">
        <f t="shared" si="25"/>
        <v>955.75871999999993</v>
      </c>
      <c r="AV34" s="7">
        <f t="shared" si="26"/>
        <v>9.6368273999999996</v>
      </c>
      <c r="AW34" s="7">
        <f t="shared" si="27"/>
        <v>9.8684525999999995</v>
      </c>
      <c r="AX34" s="7">
        <f t="shared" si="28"/>
        <v>9.9263589000000003</v>
      </c>
      <c r="AY34" s="10">
        <f t="shared" si="29"/>
        <v>18816</v>
      </c>
      <c r="AZ34" s="2">
        <f t="shared" si="30"/>
        <v>698.10410785019997</v>
      </c>
      <c r="BA34" s="2">
        <f t="shared" si="31"/>
        <v>5734.5523199999998</v>
      </c>
      <c r="BB34" s="12">
        <v>1</v>
      </c>
    </row>
    <row r="35" spans="1:54" x14ac:dyDescent="0.25">
      <c r="A35" s="12">
        <v>41220</v>
      </c>
      <c r="B35" s="12">
        <v>27527</v>
      </c>
      <c r="C35" s="12" t="s">
        <v>91</v>
      </c>
      <c r="D35" s="12">
        <v>2</v>
      </c>
      <c r="E35" s="12">
        <v>513</v>
      </c>
      <c r="F35" s="12">
        <v>0.49880999999999998</v>
      </c>
      <c r="G35" s="12">
        <v>13</v>
      </c>
      <c r="H35" s="12" t="s">
        <v>92</v>
      </c>
      <c r="I35" s="12">
        <v>1507</v>
      </c>
      <c r="J35" s="12">
        <v>0.99761999999999995</v>
      </c>
      <c r="K35" s="12">
        <v>150.3622</v>
      </c>
      <c r="L35" s="12">
        <v>9.0699999999999999E-3</v>
      </c>
      <c r="M35" s="12">
        <v>780.65990999999997</v>
      </c>
      <c r="N35" s="12">
        <v>37.99</v>
      </c>
      <c r="O35" s="12">
        <v>605.20789000000002</v>
      </c>
      <c r="P35" s="12">
        <v>0.1004</v>
      </c>
      <c r="Q35" s="12">
        <v>1119.4068600000001</v>
      </c>
      <c r="R35" s="12">
        <v>37.71</v>
      </c>
      <c r="S35" s="12">
        <v>646.01446999999996</v>
      </c>
      <c r="T35" s="12">
        <v>7.145E-2</v>
      </c>
      <c r="U35" s="12">
        <v>982.66913</v>
      </c>
      <c r="V35" s="12">
        <v>37.9</v>
      </c>
      <c r="W35" s="12">
        <v>582.81524999999999</v>
      </c>
      <c r="X35" s="12">
        <v>0.12891</v>
      </c>
      <c r="Y35" s="12">
        <v>701.10991999999999</v>
      </c>
      <c r="Z35" s="12">
        <v>37.72</v>
      </c>
      <c r="AA35" s="12">
        <v>1984.39978</v>
      </c>
      <c r="AB35" s="12">
        <v>989.83843999999999</v>
      </c>
      <c r="AC35" s="12">
        <v>3583.8456999999999</v>
      </c>
      <c r="AD35" s="12">
        <v>26.189160000000001</v>
      </c>
      <c r="AE35" s="12">
        <v>40.5</v>
      </c>
      <c r="AL35" s="5">
        <f t="shared" si="16"/>
        <v>0.49880999999999998</v>
      </c>
      <c r="AM35" s="13">
        <f t="shared" si="17"/>
        <v>40.5</v>
      </c>
      <c r="AN35" s="13">
        <f t="shared" si="18"/>
        <v>20.201805</v>
      </c>
      <c r="AO35" s="10">
        <f t="shared" si="19"/>
        <v>4521</v>
      </c>
      <c r="AP35" s="7">
        <f t="shared" si="20"/>
        <v>290.7140748525</v>
      </c>
      <c r="AQ35" s="7">
        <f t="shared" si="21"/>
        <v>2255.1200100000001</v>
      </c>
      <c r="AR35" s="7">
        <f t="shared" si="22"/>
        <v>18.815113199999999</v>
      </c>
      <c r="AS35" s="12">
        <f t="shared" si="23"/>
        <v>6028</v>
      </c>
      <c r="AT35" s="7">
        <f t="shared" si="24"/>
        <v>301.8837476109</v>
      </c>
      <c r="AU35" s="7">
        <f t="shared" si="25"/>
        <v>3006.8266799999997</v>
      </c>
      <c r="AV35" s="7">
        <f t="shared" si="26"/>
        <v>18.8101251</v>
      </c>
      <c r="AW35" s="7">
        <f t="shared" si="27"/>
        <v>18.904898999999997</v>
      </c>
      <c r="AX35" s="7">
        <f t="shared" si="28"/>
        <v>18.949791900000001</v>
      </c>
      <c r="AY35" s="10">
        <f t="shared" si="29"/>
        <v>36168</v>
      </c>
      <c r="AZ35" s="2">
        <f t="shared" si="30"/>
        <v>989.83845426179994</v>
      </c>
      <c r="BA35" s="2">
        <f t="shared" si="31"/>
        <v>18040.960080000001</v>
      </c>
      <c r="BB35" s="12">
        <v>1</v>
      </c>
    </row>
    <row r="36" spans="1:54" x14ac:dyDescent="0.25">
      <c r="A36" s="12">
        <v>41220</v>
      </c>
      <c r="B36" s="12">
        <v>28046</v>
      </c>
      <c r="C36" s="12" t="s">
        <v>110</v>
      </c>
      <c r="D36" s="12">
        <v>2</v>
      </c>
      <c r="E36" s="12">
        <v>513</v>
      </c>
      <c r="F36" s="12">
        <v>0.34283999999999998</v>
      </c>
      <c r="G36" s="12">
        <v>13</v>
      </c>
      <c r="H36" s="12" t="s">
        <v>92</v>
      </c>
      <c r="I36" s="12">
        <v>1507</v>
      </c>
      <c r="J36" s="12">
        <v>0.68567999999999996</v>
      </c>
      <c r="K36" s="12">
        <v>630.29773</v>
      </c>
      <c r="L36" s="12">
        <v>3.8019999999999998E-2</v>
      </c>
      <c r="M36" s="12">
        <v>780.65990999999997</v>
      </c>
      <c r="N36" s="12">
        <v>36.020000000000003</v>
      </c>
      <c r="O36" s="12">
        <v>514.19890999999996</v>
      </c>
      <c r="P36" s="12">
        <v>8.5300000000000001E-2</v>
      </c>
      <c r="Q36" s="12">
        <v>1119.4068600000001</v>
      </c>
      <c r="R36" s="12">
        <v>35.770000000000003</v>
      </c>
      <c r="S36" s="12">
        <v>336.65465999999998</v>
      </c>
      <c r="T36" s="12">
        <v>3.7229999999999999E-2</v>
      </c>
      <c r="U36" s="12">
        <v>982.66913</v>
      </c>
      <c r="V36" s="12">
        <v>36.020000000000003</v>
      </c>
      <c r="W36" s="12">
        <v>118.29469</v>
      </c>
      <c r="X36" s="12">
        <v>2.6169999999999999E-2</v>
      </c>
      <c r="Y36" s="12">
        <v>701.10991999999999</v>
      </c>
      <c r="Z36" s="12">
        <v>36.020000000000003</v>
      </c>
      <c r="AA36" s="12">
        <v>1599.44604</v>
      </c>
      <c r="AB36" s="12">
        <v>548.35406</v>
      </c>
      <c r="AC36" s="12">
        <v>3583.8456999999999</v>
      </c>
      <c r="AD36" s="12">
        <v>15.2578</v>
      </c>
      <c r="AE36" s="12">
        <v>40.5</v>
      </c>
      <c r="AL36" s="5">
        <f t="shared" si="16"/>
        <v>0.34283999999999998</v>
      </c>
      <c r="AM36" s="13">
        <f t="shared" si="17"/>
        <v>40.5</v>
      </c>
      <c r="AN36" s="13">
        <f t="shared" si="18"/>
        <v>13.885019999999999</v>
      </c>
      <c r="AO36" s="10">
        <f t="shared" si="19"/>
        <v>4521</v>
      </c>
      <c r="AP36" s="7">
        <f t="shared" si="20"/>
        <v>40.5561515196</v>
      </c>
      <c r="AQ36" s="7">
        <f t="shared" si="21"/>
        <v>1549.9796399999998</v>
      </c>
      <c r="AR36" s="7">
        <f t="shared" si="22"/>
        <v>12.3490968</v>
      </c>
      <c r="AS36" s="12">
        <f t="shared" si="23"/>
        <v>6028</v>
      </c>
      <c r="AT36" s="7">
        <f t="shared" si="24"/>
        <v>176.28795430439996</v>
      </c>
      <c r="AU36" s="7">
        <f t="shared" si="25"/>
        <v>2066.6395199999997</v>
      </c>
      <c r="AV36" s="7">
        <f t="shared" si="26"/>
        <v>12.263386800000001</v>
      </c>
      <c r="AW36" s="7">
        <f t="shared" si="27"/>
        <v>12.3490968</v>
      </c>
      <c r="AX36" s="7">
        <f t="shared" si="28"/>
        <v>12.3490968</v>
      </c>
      <c r="AY36" s="10">
        <f t="shared" si="29"/>
        <v>36168</v>
      </c>
      <c r="AZ36" s="2">
        <f t="shared" si="30"/>
        <v>548.35408035360001</v>
      </c>
      <c r="BA36" s="2">
        <f t="shared" si="31"/>
        <v>12399.837119999998</v>
      </c>
      <c r="BB36" s="12">
        <v>1</v>
      </c>
    </row>
    <row r="37" spans="1:54" x14ac:dyDescent="0.25">
      <c r="A37" s="12">
        <v>41226</v>
      </c>
      <c r="B37" s="12">
        <v>27579</v>
      </c>
      <c r="C37" s="12" t="s">
        <v>102</v>
      </c>
      <c r="D37" s="12">
        <v>2</v>
      </c>
      <c r="E37" s="12">
        <v>513</v>
      </c>
      <c r="F37" s="12">
        <v>9.8330000000000001E-2</v>
      </c>
      <c r="G37" s="12">
        <v>13</v>
      </c>
      <c r="H37" s="12" t="s">
        <v>100</v>
      </c>
      <c r="I37" s="12">
        <v>1523</v>
      </c>
      <c r="J37" s="12">
        <v>0.19666</v>
      </c>
      <c r="K37" s="12">
        <v>453.78730000000002</v>
      </c>
      <c r="L37" s="12">
        <v>2.7089999999999999E-2</v>
      </c>
      <c r="M37" s="12">
        <v>803.11379999999997</v>
      </c>
      <c r="N37" s="12">
        <v>23.85</v>
      </c>
      <c r="O37" s="12">
        <v>845.00543000000005</v>
      </c>
      <c r="P37" s="12">
        <v>0.13871</v>
      </c>
      <c r="Q37" s="12">
        <v>1591.2480499999999</v>
      </c>
      <c r="R37" s="12">
        <v>23.32</v>
      </c>
      <c r="S37" s="12">
        <v>711.09032999999999</v>
      </c>
      <c r="T37" s="12">
        <v>7.782E-2</v>
      </c>
      <c r="U37" s="12">
        <v>1653.3373999999999</v>
      </c>
      <c r="V37" s="12">
        <v>23.76</v>
      </c>
      <c r="W37" s="12">
        <v>339.30117999999999</v>
      </c>
      <c r="X37" s="12">
        <v>7.4260000000000007E-2</v>
      </c>
      <c r="Y37" s="12">
        <v>960.86596999999995</v>
      </c>
      <c r="Z37" s="12">
        <v>23.69</v>
      </c>
      <c r="AA37" s="12">
        <v>2349.18433</v>
      </c>
      <c r="AB37" s="12">
        <v>230.99529000000001</v>
      </c>
      <c r="AC37" s="12">
        <v>5008.5654299999997</v>
      </c>
      <c r="AD37" s="12">
        <v>9.7850699999999993</v>
      </c>
      <c r="AE37" s="12">
        <v>29.75</v>
      </c>
      <c r="AL37" s="5">
        <f t="shared" si="16"/>
        <v>9.8330000000000001E-2</v>
      </c>
      <c r="AM37" s="13">
        <f t="shared" si="17"/>
        <v>29.75</v>
      </c>
      <c r="AN37" s="13">
        <f t="shared" si="18"/>
        <v>2.9253175000000002</v>
      </c>
      <c r="AO37" s="10">
        <f t="shared" si="19"/>
        <v>4569</v>
      </c>
      <c r="AP37" s="7">
        <f t="shared" si="20"/>
        <v>33.363485029399996</v>
      </c>
      <c r="AQ37" s="7">
        <f t="shared" si="21"/>
        <v>449.26976999999999</v>
      </c>
      <c r="AR37" s="7">
        <f t="shared" si="22"/>
        <v>2.3294377000000002</v>
      </c>
      <c r="AS37" s="12">
        <f t="shared" si="23"/>
        <v>6092</v>
      </c>
      <c r="AT37" s="7">
        <f t="shared" si="24"/>
        <v>83.089383931900002</v>
      </c>
      <c r="AU37" s="7">
        <f t="shared" si="25"/>
        <v>599.02635999999995</v>
      </c>
      <c r="AV37" s="7">
        <f t="shared" si="26"/>
        <v>2.2930556000000002</v>
      </c>
      <c r="AW37" s="7">
        <f t="shared" si="27"/>
        <v>2.3363208000000002</v>
      </c>
      <c r="AX37" s="7">
        <f t="shared" si="28"/>
        <v>2.3451705</v>
      </c>
      <c r="AY37" s="10">
        <f t="shared" si="29"/>
        <v>36552</v>
      </c>
      <c r="AZ37" s="2">
        <f t="shared" si="30"/>
        <v>230.99529516890001</v>
      </c>
      <c r="BA37" s="2">
        <f t="shared" si="31"/>
        <v>3594.15816</v>
      </c>
      <c r="BB37" s="12">
        <v>1</v>
      </c>
    </row>
    <row r="38" spans="1:54" x14ac:dyDescent="0.25">
      <c r="A38" s="12">
        <v>41226</v>
      </c>
      <c r="B38" s="12">
        <v>27580</v>
      </c>
      <c r="C38" s="12" t="s">
        <v>103</v>
      </c>
      <c r="D38" s="12">
        <v>2</v>
      </c>
      <c r="E38" s="12">
        <v>513</v>
      </c>
      <c r="F38" s="12">
        <v>8.3769999999999997E-2</v>
      </c>
      <c r="G38" s="12">
        <v>13</v>
      </c>
      <c r="H38" s="12" t="s">
        <v>100</v>
      </c>
      <c r="I38" s="12">
        <v>1523</v>
      </c>
      <c r="J38" s="12">
        <v>0.16753999999999999</v>
      </c>
      <c r="K38" s="12">
        <v>349.32650000000001</v>
      </c>
      <c r="L38" s="12">
        <v>2.085E-2</v>
      </c>
      <c r="M38" s="12">
        <v>803.11379999999997</v>
      </c>
      <c r="N38" s="12">
        <v>23.86</v>
      </c>
      <c r="O38" s="12">
        <v>746.24261000000001</v>
      </c>
      <c r="P38" s="12">
        <v>0.1225</v>
      </c>
      <c r="Q38" s="12">
        <v>1591.2480499999999</v>
      </c>
      <c r="R38" s="12">
        <v>23.4</v>
      </c>
      <c r="S38" s="12">
        <v>942.24712999999997</v>
      </c>
      <c r="T38" s="12">
        <v>0.10310999999999999</v>
      </c>
      <c r="U38" s="12">
        <v>1653.3373999999999</v>
      </c>
      <c r="V38" s="12">
        <v>23.71</v>
      </c>
      <c r="W38" s="12">
        <v>621.56475999999998</v>
      </c>
      <c r="X38" s="12">
        <v>0.13603999999999999</v>
      </c>
      <c r="Y38" s="12">
        <v>960.86596999999995</v>
      </c>
      <c r="Z38" s="12">
        <v>23.5</v>
      </c>
      <c r="AA38" s="12">
        <v>2659.3811000000001</v>
      </c>
      <c r="AB38" s="12">
        <v>222.77635000000001</v>
      </c>
      <c r="AC38" s="12">
        <v>5008.5654299999997</v>
      </c>
      <c r="AD38" s="12">
        <v>9.4426799999999993</v>
      </c>
      <c r="AE38" s="12">
        <v>29.75</v>
      </c>
      <c r="AL38" s="5">
        <f t="shared" si="16"/>
        <v>8.3769999999999997E-2</v>
      </c>
      <c r="AM38" s="13">
        <f t="shared" si="17"/>
        <v>29.75</v>
      </c>
      <c r="AN38" s="13">
        <f t="shared" si="18"/>
        <v>2.4921574999999998</v>
      </c>
      <c r="AO38" s="10">
        <f t="shared" si="19"/>
        <v>4569</v>
      </c>
      <c r="AP38" s="7">
        <f t="shared" si="20"/>
        <v>52.068479945199996</v>
      </c>
      <c r="AQ38" s="7">
        <f t="shared" si="21"/>
        <v>382.74512999999996</v>
      </c>
      <c r="AR38" s="7">
        <f t="shared" si="22"/>
        <v>1.9685949999999999</v>
      </c>
      <c r="AS38" s="12">
        <f t="shared" si="23"/>
        <v>6092</v>
      </c>
      <c r="AT38" s="7">
        <f t="shared" si="24"/>
        <v>62.512743439699996</v>
      </c>
      <c r="AU38" s="7">
        <f t="shared" si="25"/>
        <v>510.32684</v>
      </c>
      <c r="AV38" s="7">
        <f t="shared" si="26"/>
        <v>1.9602179999999998</v>
      </c>
      <c r="AW38" s="7">
        <f t="shared" si="27"/>
        <v>1.9861867</v>
      </c>
      <c r="AX38" s="7">
        <f t="shared" si="28"/>
        <v>1.9987522</v>
      </c>
      <c r="AY38" s="10">
        <f t="shared" si="29"/>
        <v>36552</v>
      </c>
      <c r="AZ38" s="2">
        <f t="shared" si="30"/>
        <v>222.776354747</v>
      </c>
      <c r="BA38" s="2">
        <f t="shared" si="31"/>
        <v>3061.9610399999997</v>
      </c>
      <c r="BB38" s="12">
        <v>1</v>
      </c>
    </row>
    <row r="39" spans="1:54" x14ac:dyDescent="0.25">
      <c r="A39" s="12">
        <v>41229</v>
      </c>
      <c r="B39" s="12">
        <v>27535</v>
      </c>
      <c r="C39" s="12" t="s">
        <v>95</v>
      </c>
      <c r="D39" s="12">
        <v>2</v>
      </c>
      <c r="E39" s="12">
        <v>511</v>
      </c>
      <c r="F39" s="12">
        <v>0.32941999999999999</v>
      </c>
      <c r="G39" s="12">
        <v>11</v>
      </c>
      <c r="H39" s="12" t="s">
        <v>94</v>
      </c>
      <c r="I39" s="12">
        <v>1551</v>
      </c>
      <c r="J39" s="12">
        <v>0.65883999999999998</v>
      </c>
      <c r="K39" s="12">
        <v>668.25829999999996</v>
      </c>
      <c r="L39" s="12">
        <v>3.9170000000000003E-2</v>
      </c>
      <c r="M39" s="12">
        <v>1920.5802000000001</v>
      </c>
      <c r="N39" s="12">
        <v>32.35</v>
      </c>
      <c r="O39" s="12">
        <v>1044.1656499999999</v>
      </c>
      <c r="P39" s="12">
        <v>0.16830999999999999</v>
      </c>
      <c r="Q39" s="12">
        <v>3750.2055700000001</v>
      </c>
      <c r="R39" s="12">
        <v>32.04</v>
      </c>
      <c r="S39" s="12">
        <v>1132.6234099999999</v>
      </c>
      <c r="T39" s="12">
        <v>0.12171</v>
      </c>
      <c r="U39" s="12">
        <v>3386.9633800000001</v>
      </c>
      <c r="V39" s="12">
        <v>32.28</v>
      </c>
      <c r="W39" s="12">
        <v>1163.6438000000001</v>
      </c>
      <c r="X39" s="12">
        <v>0.25008000000000002</v>
      </c>
      <c r="Y39" s="12">
        <v>2014.67175</v>
      </c>
      <c r="Z39" s="12">
        <v>31.99</v>
      </c>
      <c r="AA39" s="12">
        <v>4008.6911599999999</v>
      </c>
      <c r="AB39" s="12">
        <v>1320.5430899999999</v>
      </c>
      <c r="AC39" s="12">
        <v>11072.420899999999</v>
      </c>
      <c r="AD39" s="12">
        <v>41.08173</v>
      </c>
      <c r="AE39" s="12">
        <v>34</v>
      </c>
      <c r="AL39" s="5">
        <f t="shared" si="16"/>
        <v>0.32941999999999999</v>
      </c>
      <c r="AM39" s="13">
        <f t="shared" si="17"/>
        <v>34</v>
      </c>
      <c r="AN39" s="13">
        <f t="shared" si="18"/>
        <v>11.200279999999999</v>
      </c>
      <c r="AO39" s="10">
        <f t="shared" si="19"/>
        <v>4653</v>
      </c>
      <c r="AP39" s="7">
        <f t="shared" si="20"/>
        <v>383.32754059600001</v>
      </c>
      <c r="AQ39" s="7">
        <f t="shared" si="21"/>
        <v>1532.79126</v>
      </c>
      <c r="AR39" s="7">
        <f t="shared" si="22"/>
        <v>10.538145799999999</v>
      </c>
      <c r="AS39" s="12">
        <f t="shared" si="23"/>
        <v>6204</v>
      </c>
      <c r="AT39" s="7">
        <f t="shared" si="24"/>
        <v>343.96904842299995</v>
      </c>
      <c r="AU39" s="7">
        <f t="shared" si="25"/>
        <v>2043.7216799999999</v>
      </c>
      <c r="AV39" s="7">
        <f t="shared" si="26"/>
        <v>10.5546168</v>
      </c>
      <c r="AW39" s="7">
        <f t="shared" si="27"/>
        <v>10.6336776</v>
      </c>
      <c r="AX39" s="7">
        <f t="shared" si="28"/>
        <v>10.656737</v>
      </c>
      <c r="AY39" s="10">
        <f t="shared" si="29"/>
        <v>37224</v>
      </c>
      <c r="AZ39" s="2">
        <f t="shared" si="30"/>
        <v>1320.5430419272</v>
      </c>
      <c r="BA39" s="2">
        <f t="shared" si="31"/>
        <v>12262.33008</v>
      </c>
      <c r="BB39" s="12">
        <v>1</v>
      </c>
    </row>
    <row r="40" spans="1:54" x14ac:dyDescent="0.25">
      <c r="AL40" s="5"/>
      <c r="AM40" s="13"/>
      <c r="AN40" s="13"/>
      <c r="AO40" s="10"/>
      <c r="AP40" s="7"/>
      <c r="AQ40" s="7"/>
      <c r="AR40" s="7"/>
      <c r="AS40" s="12"/>
      <c r="AT40" s="7"/>
      <c r="AU40" s="7"/>
      <c r="AV40" s="7"/>
      <c r="AW40" s="7"/>
      <c r="AX40" s="7"/>
      <c r="AY40" s="10"/>
      <c r="AZ40" s="2"/>
      <c r="BA40" s="2"/>
    </row>
    <row r="41" spans="1:54" x14ac:dyDescent="0.25">
      <c r="AL41" s="5"/>
      <c r="AM41" s="13"/>
      <c r="AN41" s="13"/>
      <c r="AO41" s="10"/>
      <c r="AP41" s="7"/>
      <c r="AQ41" s="7"/>
      <c r="AR41" s="7"/>
      <c r="AS41" s="12"/>
      <c r="AT41" s="7"/>
      <c r="AU41" s="7"/>
      <c r="AV41" s="7"/>
      <c r="AW41" s="7"/>
      <c r="AX41" s="7"/>
      <c r="AY41" s="10"/>
      <c r="AZ41" s="2"/>
      <c r="BA41" s="2"/>
    </row>
    <row r="42" spans="1:54" x14ac:dyDescent="0.25">
      <c r="AL42" s="5"/>
      <c r="AM42" s="13"/>
      <c r="AN42" s="13"/>
      <c r="AO42" s="10"/>
      <c r="AP42" s="7"/>
      <c r="AQ42" s="7"/>
      <c r="AR42" s="7"/>
      <c r="AS42" s="12"/>
      <c r="AT42" s="7"/>
      <c r="AU42" s="7"/>
      <c r="AV42" s="7"/>
      <c r="AW42" s="7"/>
      <c r="AX42" s="7"/>
      <c r="AY42" s="10"/>
      <c r="AZ42" s="2"/>
      <c r="BA42" s="2"/>
    </row>
    <row r="43" spans="1:54" x14ac:dyDescent="0.25">
      <c r="AL43" s="5"/>
      <c r="AM43" s="13"/>
      <c r="AN43" s="13"/>
      <c r="AO43" s="10"/>
      <c r="AP43" s="7"/>
      <c r="AQ43" s="7"/>
      <c r="AR43" s="7"/>
      <c r="AS43" s="12"/>
      <c r="AT43" s="7"/>
      <c r="AU43" s="7"/>
      <c r="AV43" s="7"/>
      <c r="AW43" s="7"/>
      <c r="AX43" s="7"/>
      <c r="AY43" s="10"/>
      <c r="AZ43" s="2"/>
      <c r="BA43" s="2"/>
    </row>
    <row r="44" spans="1:54" x14ac:dyDescent="0.25">
      <c r="AL44" s="5"/>
      <c r="AM44" s="13"/>
      <c r="AN44" s="13"/>
      <c r="AO44" s="10"/>
      <c r="AP44" s="7"/>
      <c r="AQ44" s="7"/>
      <c r="AR44" s="7"/>
      <c r="AS44" s="12"/>
      <c r="AT44" s="7"/>
      <c r="AU44" s="7"/>
      <c r="AV44" s="7"/>
      <c r="AW44" s="7"/>
      <c r="AX44" s="7"/>
      <c r="AY44" s="10"/>
      <c r="AZ44" s="2"/>
      <c r="BA44" s="2"/>
    </row>
    <row r="45" spans="1:54" x14ac:dyDescent="0.25">
      <c r="AL45" s="5"/>
      <c r="AM45" s="13"/>
      <c r="AN45" s="13"/>
      <c r="AO45" s="10"/>
      <c r="AP45" s="7"/>
      <c r="AQ45" s="7"/>
      <c r="AR45" s="7"/>
      <c r="AS45" s="12"/>
      <c r="AT45" s="7"/>
      <c r="AU45" s="7"/>
      <c r="AV45" s="7"/>
      <c r="AW45" s="7"/>
      <c r="AX45" s="7"/>
      <c r="AY45" s="10"/>
      <c r="AZ45" s="2"/>
      <c r="BA45" s="2"/>
    </row>
  </sheetData>
  <sortState ref="A2:AK53">
    <sortCondition ref="N2:N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B59"/>
  <sheetViews>
    <sheetView topLeftCell="AM1" zoomScale="85" zoomScaleNormal="85" workbookViewId="0">
      <selection activeCell="BB11" sqref="BB11:BB39"/>
    </sheetView>
  </sheetViews>
  <sheetFormatPr defaultRowHeight="15" x14ac:dyDescent="0.25"/>
  <cols>
    <col min="1" max="31" width="12.42578125" style="5" customWidth="1"/>
    <col min="32" max="32" width="9.140625" style="12"/>
    <col min="33" max="37" width="5" style="27" customWidth="1"/>
    <col min="38" max="38" width="13.7109375" style="12" bestFit="1" customWidth="1"/>
    <col min="39" max="39" width="16.7109375" style="12" bestFit="1" customWidth="1"/>
    <col min="40" max="40" width="16.7109375" style="12" customWidth="1"/>
    <col min="41" max="41" width="16.7109375" style="12" bestFit="1" customWidth="1"/>
    <col min="42" max="42" width="21.42578125" style="12" customWidth="1"/>
    <col min="43" max="43" width="23" style="12" bestFit="1" customWidth="1"/>
    <col min="44" max="44" width="23" style="12" customWidth="1"/>
    <col min="45" max="45" width="18.7109375" style="12" customWidth="1"/>
    <col min="46" max="46" width="23.7109375" style="12" customWidth="1"/>
    <col min="47" max="47" width="21.7109375" style="12" customWidth="1"/>
    <col min="48" max="50" width="21.140625" style="12" customWidth="1"/>
    <col min="51" max="51" width="16.7109375" style="12" bestFit="1" customWidth="1"/>
    <col min="52" max="52" width="15.28515625" style="12" customWidth="1"/>
    <col min="53" max="53" width="15.85546875" style="12" customWidth="1"/>
    <col min="54" max="16384" width="9.140625" style="12"/>
  </cols>
  <sheetData>
    <row r="1" spans="1:54" x14ac:dyDescent="0.25">
      <c r="A1" s="12" t="s">
        <v>0</v>
      </c>
      <c r="B1" s="12" t="s">
        <v>1</v>
      </c>
      <c r="C1" s="12" t="s">
        <v>40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63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8"/>
      <c r="AL1" s="14" t="s">
        <v>4</v>
      </c>
      <c r="AM1" s="14" t="s">
        <v>41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79</v>
      </c>
      <c r="AX1" s="15" t="s">
        <v>78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27503</v>
      </c>
      <c r="B2" s="12">
        <v>38765</v>
      </c>
      <c r="C2" s="12" t="s">
        <v>85</v>
      </c>
      <c r="D2" s="12">
        <v>1</v>
      </c>
      <c r="E2" s="12">
        <v>513</v>
      </c>
      <c r="F2" s="12">
        <v>0.41582999999999998</v>
      </c>
      <c r="G2" s="12">
        <v>13</v>
      </c>
      <c r="H2" s="12" t="s">
        <v>86</v>
      </c>
      <c r="I2" s="12">
        <v>5850</v>
      </c>
      <c r="J2" s="12">
        <v>784</v>
      </c>
      <c r="K2" s="12">
        <v>0.41582999999999998</v>
      </c>
      <c r="L2" s="12">
        <v>508.1293</v>
      </c>
      <c r="M2" s="12">
        <v>5.892E-2</v>
      </c>
      <c r="N2" s="12">
        <v>1489.10193</v>
      </c>
      <c r="O2" s="12">
        <v>33.51</v>
      </c>
      <c r="P2" s="12">
        <v>1332.0108600000001</v>
      </c>
      <c r="Q2" s="12">
        <v>0.42475000000000002</v>
      </c>
      <c r="R2" s="12">
        <v>3666.1433099999999</v>
      </c>
      <c r="S2" s="12">
        <v>29.68</v>
      </c>
      <c r="T2" s="12">
        <v>1729.22766</v>
      </c>
      <c r="U2" s="12">
        <v>0.36760999999999999</v>
      </c>
      <c r="V2" s="12">
        <v>3506.8325199999999</v>
      </c>
      <c r="W2" s="12">
        <v>33.04</v>
      </c>
      <c r="X2" s="12">
        <v>1327.45569</v>
      </c>
      <c r="Y2" s="12">
        <v>0.56438999999999995</v>
      </c>
      <c r="Z2" s="12">
        <v>1865.1210900000001</v>
      </c>
      <c r="AA2" s="12">
        <v>29.74</v>
      </c>
      <c r="AB2" s="12">
        <v>4896.8237300000001</v>
      </c>
      <c r="AC2" s="12">
        <v>2036.2460900000001</v>
      </c>
      <c r="AD2" s="12">
        <v>10527.19922</v>
      </c>
      <c r="AE2" s="12">
        <v>65.291690000000003</v>
      </c>
      <c r="AF2" s="12">
        <v>36</v>
      </c>
      <c r="AK2" s="28"/>
      <c r="AL2" s="5">
        <f t="shared" ref="AL2:AL5" si="0">F2</f>
        <v>0.41582999999999998</v>
      </c>
      <c r="AM2" s="13">
        <f>AF2</f>
        <v>36</v>
      </c>
      <c r="AN2" s="13">
        <f>AM2*AL2</f>
        <v>14.96988</v>
      </c>
      <c r="AO2" s="10">
        <f>J2*3</f>
        <v>2352</v>
      </c>
      <c r="AP2" s="7">
        <f t="shared" ref="AP2:AP5" si="1">AL2*X2</f>
        <v>551.99589957269995</v>
      </c>
      <c r="AQ2" s="7">
        <f>AL2*AO2</f>
        <v>978.03215999999998</v>
      </c>
      <c r="AR2" s="7">
        <f t="shared" ref="AR2:AR5" si="2">AL2*AA2</f>
        <v>12.366784199999998</v>
      </c>
      <c r="AS2" s="12">
        <f>J2*4</f>
        <v>3136</v>
      </c>
      <c r="AT2" s="7">
        <f t="shared" ref="AT2:AT5" si="3">AL2*P2</f>
        <v>553.89007591380005</v>
      </c>
      <c r="AU2" s="7">
        <f>AL2*AS2</f>
        <v>1304.04288</v>
      </c>
      <c r="AV2" s="7">
        <f t="shared" ref="AV2:AV5" si="4">AL2*S2</f>
        <v>12.3418344</v>
      </c>
      <c r="AW2" s="7">
        <f>W2*AL2</f>
        <v>13.739023199999998</v>
      </c>
      <c r="AX2" s="7">
        <f>O2*AL2</f>
        <v>13.934463299999999</v>
      </c>
      <c r="AY2" s="10">
        <f>J2*24</f>
        <v>18816</v>
      </c>
      <c r="AZ2" s="2">
        <f t="shared" ref="AZ2:AZ5" si="5">AB2*AL2</f>
        <v>2036.2462116458998</v>
      </c>
      <c r="BA2" s="2">
        <f>AY2*AL2</f>
        <v>7824.2572799999998</v>
      </c>
      <c r="BB2" s="12">
        <v>1</v>
      </c>
    </row>
    <row r="3" spans="1:54" x14ac:dyDescent="0.25">
      <c r="A3" s="12">
        <v>27512</v>
      </c>
      <c r="B3" s="12">
        <v>38765</v>
      </c>
      <c r="C3" s="12" t="s">
        <v>87</v>
      </c>
      <c r="D3" s="12">
        <v>1</v>
      </c>
      <c r="E3" s="12">
        <v>513</v>
      </c>
      <c r="F3" s="12">
        <v>0.30476999999999999</v>
      </c>
      <c r="G3" s="12">
        <v>13</v>
      </c>
      <c r="H3" s="12" t="s">
        <v>86</v>
      </c>
      <c r="I3" s="12">
        <v>5850</v>
      </c>
      <c r="J3" s="12">
        <v>784</v>
      </c>
      <c r="K3" s="12">
        <v>0.30476999999999999</v>
      </c>
      <c r="L3" s="12">
        <v>1389.9926800000001</v>
      </c>
      <c r="M3" s="12">
        <v>0.16117999999999999</v>
      </c>
      <c r="N3" s="12">
        <v>1806.3134</v>
      </c>
      <c r="O3" s="12">
        <v>32.35</v>
      </c>
      <c r="P3" s="12">
        <v>2663.84546</v>
      </c>
      <c r="Q3" s="12">
        <v>0.84943999999999997</v>
      </c>
      <c r="R3" s="12">
        <v>4086.0603000000001</v>
      </c>
      <c r="S3" s="12">
        <v>14.68</v>
      </c>
      <c r="T3" s="12">
        <v>2598.7756300000001</v>
      </c>
      <c r="U3" s="12">
        <v>0.55245999999999995</v>
      </c>
      <c r="V3" s="12">
        <v>3660.28467</v>
      </c>
      <c r="W3" s="12">
        <v>31.26</v>
      </c>
      <c r="X3" s="12">
        <v>745.19830000000002</v>
      </c>
      <c r="Y3" s="12">
        <v>0.31684000000000001</v>
      </c>
      <c r="Z3" s="12">
        <v>1870.88831</v>
      </c>
      <c r="AA3" s="12">
        <v>31.57</v>
      </c>
      <c r="AB3" s="12">
        <v>7397.8120099999996</v>
      </c>
      <c r="AC3" s="12">
        <v>2254.6311000000001</v>
      </c>
      <c r="AD3" s="12">
        <v>11423.54688</v>
      </c>
      <c r="AE3" s="12">
        <v>100.92977</v>
      </c>
      <c r="AF3" s="12">
        <v>36</v>
      </c>
      <c r="AK3" s="28"/>
      <c r="AL3" s="5">
        <f t="shared" si="0"/>
        <v>0.30476999999999999</v>
      </c>
      <c r="AM3" s="13">
        <f t="shared" ref="AM3:AM5" si="6">AF3</f>
        <v>36</v>
      </c>
      <c r="AN3" s="13">
        <f t="shared" ref="AN3:AN5" si="7">AM3*AL3</f>
        <v>10.971719999999999</v>
      </c>
      <c r="AO3" s="10">
        <f t="shared" ref="AO3:AO5" si="8">J3*3</f>
        <v>2352</v>
      </c>
      <c r="AP3" s="7">
        <f t="shared" si="1"/>
        <v>227.114085891</v>
      </c>
      <c r="AQ3" s="7">
        <f t="shared" ref="AQ3:AQ5" si="9">AL3*AO3</f>
        <v>716.81903999999997</v>
      </c>
      <c r="AR3" s="7">
        <f t="shared" si="2"/>
        <v>9.621588899999999</v>
      </c>
      <c r="AS3" s="12">
        <f t="shared" ref="AS3:AS5" si="10">J3*4</f>
        <v>3136</v>
      </c>
      <c r="AT3" s="7">
        <f t="shared" si="3"/>
        <v>811.86018084419993</v>
      </c>
      <c r="AU3" s="7">
        <f t="shared" ref="AU3:AU5" si="11">AL3*AS3</f>
        <v>955.75871999999993</v>
      </c>
      <c r="AV3" s="7">
        <f t="shared" si="4"/>
        <v>4.4740235999999998</v>
      </c>
      <c r="AW3" s="7">
        <f t="shared" ref="AW3:AW5" si="12">W3*AL3</f>
        <v>9.5271101999999992</v>
      </c>
      <c r="AX3" s="7">
        <f t="shared" ref="AX3:AX5" si="13">O3*AL3</f>
        <v>9.8593095000000002</v>
      </c>
      <c r="AY3" s="10">
        <f t="shared" ref="AY3:AY5" si="14">J3*24</f>
        <v>18816</v>
      </c>
      <c r="AZ3" s="2">
        <f t="shared" si="5"/>
        <v>2254.6311662876997</v>
      </c>
      <c r="BA3" s="2">
        <f t="shared" ref="BA3:BA5" si="15">AY3*AL3</f>
        <v>5734.5523199999998</v>
      </c>
      <c r="BB3" s="12">
        <v>1</v>
      </c>
    </row>
    <row r="4" spans="1:54" x14ac:dyDescent="0.25">
      <c r="A4" s="12">
        <v>27514</v>
      </c>
      <c r="B4" s="12">
        <v>27515</v>
      </c>
      <c r="C4" s="12" t="s">
        <v>88</v>
      </c>
      <c r="D4" s="12">
        <v>2</v>
      </c>
      <c r="E4" s="12">
        <v>516</v>
      </c>
      <c r="F4" s="12">
        <v>0.30060999999999999</v>
      </c>
      <c r="G4" s="12">
        <v>16</v>
      </c>
      <c r="H4" s="12" t="s">
        <v>89</v>
      </c>
      <c r="I4" s="12">
        <v>12750</v>
      </c>
      <c r="J4" s="12">
        <v>1479</v>
      </c>
      <c r="K4" s="12">
        <v>0.60121999999999998</v>
      </c>
      <c r="L4" s="12">
        <v>298.93110000000001</v>
      </c>
      <c r="M4" s="12">
        <v>1.8370000000000001E-2</v>
      </c>
      <c r="N4" s="12">
        <v>918.70309999999995</v>
      </c>
      <c r="O4" s="12">
        <v>26.36</v>
      </c>
      <c r="P4" s="12">
        <v>662.70140000000004</v>
      </c>
      <c r="Q4" s="12">
        <v>0.11201999999999999</v>
      </c>
      <c r="R4" s="12">
        <v>2406.5830099999998</v>
      </c>
      <c r="S4" s="12">
        <v>26.06</v>
      </c>
      <c r="T4" s="12">
        <v>763.61748999999998</v>
      </c>
      <c r="U4" s="12">
        <v>8.6050000000000001E-2</v>
      </c>
      <c r="V4" s="12">
        <v>1860.6927499999999</v>
      </c>
      <c r="W4" s="12">
        <v>26.27</v>
      </c>
      <c r="X4" s="12">
        <v>308.30009999999999</v>
      </c>
      <c r="Y4" s="12">
        <v>6.948E-2</v>
      </c>
      <c r="Z4" s="12">
        <v>726.81830000000002</v>
      </c>
      <c r="AA4" s="12">
        <v>26.24</v>
      </c>
      <c r="AB4" s="12">
        <v>2033.5500500000001</v>
      </c>
      <c r="AC4" s="12">
        <v>611.30547999999999</v>
      </c>
      <c r="AD4" s="12">
        <v>5912.7973599999996</v>
      </c>
      <c r="AE4" s="12">
        <v>23.323560000000001</v>
      </c>
      <c r="AF4" s="12">
        <v>29.75</v>
      </c>
      <c r="AK4" s="28"/>
      <c r="AL4" s="5">
        <f t="shared" si="0"/>
        <v>0.30060999999999999</v>
      </c>
      <c r="AM4" s="13">
        <f t="shared" si="6"/>
        <v>29.75</v>
      </c>
      <c r="AN4" s="13">
        <f t="shared" si="7"/>
        <v>8.9431475000000002</v>
      </c>
      <c r="AO4" s="10">
        <f t="shared" si="8"/>
        <v>4437</v>
      </c>
      <c r="AP4" s="7">
        <f t="shared" si="1"/>
        <v>92.678093060999998</v>
      </c>
      <c r="AQ4" s="7">
        <f t="shared" si="9"/>
        <v>1333.80657</v>
      </c>
      <c r="AR4" s="7">
        <f t="shared" si="2"/>
        <v>7.8880063999999992</v>
      </c>
      <c r="AS4" s="12">
        <f t="shared" si="10"/>
        <v>5916</v>
      </c>
      <c r="AT4" s="7">
        <f t="shared" si="3"/>
        <v>199.214667854</v>
      </c>
      <c r="AU4" s="7">
        <f t="shared" si="11"/>
        <v>1778.40876</v>
      </c>
      <c r="AV4" s="7">
        <f t="shared" si="4"/>
        <v>7.8338965999999992</v>
      </c>
      <c r="AW4" s="7">
        <f t="shared" si="12"/>
        <v>7.8970246999999993</v>
      </c>
      <c r="AX4" s="7">
        <f t="shared" si="13"/>
        <v>7.9240795999999998</v>
      </c>
      <c r="AY4" s="10">
        <f t="shared" si="14"/>
        <v>35496</v>
      </c>
      <c r="AZ4" s="2">
        <f t="shared" si="5"/>
        <v>611.30548053049995</v>
      </c>
      <c r="BA4" s="2">
        <f t="shared" si="15"/>
        <v>10670.45256</v>
      </c>
      <c r="BB4" s="12">
        <v>1</v>
      </c>
    </row>
    <row r="5" spans="1:54" x14ac:dyDescent="0.25">
      <c r="A5" s="12">
        <v>27514</v>
      </c>
      <c r="B5" s="12">
        <v>28142</v>
      </c>
      <c r="C5" s="12" t="s">
        <v>90</v>
      </c>
      <c r="D5" s="12">
        <v>2</v>
      </c>
      <c r="E5" s="12">
        <v>516</v>
      </c>
      <c r="F5" s="12">
        <v>0.23302</v>
      </c>
      <c r="G5" s="12">
        <v>16</v>
      </c>
      <c r="H5" s="12" t="s">
        <v>89</v>
      </c>
      <c r="I5" s="12">
        <v>12750</v>
      </c>
      <c r="J5" s="12">
        <v>1479</v>
      </c>
      <c r="K5" s="12">
        <v>0.46604000000000001</v>
      </c>
      <c r="L5" s="12">
        <v>1206.7961</v>
      </c>
      <c r="M5" s="12">
        <v>7.4179999999999996E-2</v>
      </c>
      <c r="N5" s="12">
        <v>1884.4299000000001</v>
      </c>
      <c r="O5" s="12">
        <v>25.34</v>
      </c>
      <c r="P5" s="12">
        <v>2726.2463400000001</v>
      </c>
      <c r="Q5" s="12">
        <v>0.46083000000000002</v>
      </c>
      <c r="R5" s="12">
        <v>4170.9316399999998</v>
      </c>
      <c r="S5" s="12">
        <v>18.329999999999998</v>
      </c>
      <c r="T5" s="12">
        <v>2411.5402800000002</v>
      </c>
      <c r="U5" s="12">
        <v>0.27174999999999999</v>
      </c>
      <c r="V5" s="12">
        <v>4196.5976600000004</v>
      </c>
      <c r="W5" s="12">
        <v>24.97</v>
      </c>
      <c r="X5" s="12">
        <v>917.60004000000004</v>
      </c>
      <c r="Y5" s="12">
        <v>0.20680999999999999</v>
      </c>
      <c r="Z5" s="12">
        <v>1688.5513900000001</v>
      </c>
      <c r="AA5" s="12">
        <v>24.88</v>
      </c>
      <c r="AB5" s="12">
        <v>7262.1826199999996</v>
      </c>
      <c r="AC5" s="12">
        <v>1692.2337600000001</v>
      </c>
      <c r="AD5" s="12">
        <v>11940.51074</v>
      </c>
      <c r="AE5" s="12">
        <v>76.853269999999995</v>
      </c>
      <c r="AF5" s="12">
        <v>29.75</v>
      </c>
      <c r="AK5" s="28"/>
      <c r="AL5" s="5">
        <f t="shared" si="0"/>
        <v>0.23302</v>
      </c>
      <c r="AM5" s="13">
        <f t="shared" si="6"/>
        <v>29.75</v>
      </c>
      <c r="AN5" s="13">
        <f t="shared" si="7"/>
        <v>6.9323449999999998</v>
      </c>
      <c r="AO5" s="10">
        <f t="shared" si="8"/>
        <v>4437</v>
      </c>
      <c r="AP5" s="7">
        <f t="shared" si="1"/>
        <v>213.81916132080002</v>
      </c>
      <c r="AQ5" s="7">
        <f t="shared" si="9"/>
        <v>1033.9097400000001</v>
      </c>
      <c r="AR5" s="7">
        <f t="shared" si="2"/>
        <v>5.7975376000000001</v>
      </c>
      <c r="AS5" s="12">
        <f t="shared" si="10"/>
        <v>5916</v>
      </c>
      <c r="AT5" s="7">
        <f t="shared" si="3"/>
        <v>635.26992214680001</v>
      </c>
      <c r="AU5" s="7">
        <f t="shared" si="11"/>
        <v>1378.5463199999999</v>
      </c>
      <c r="AV5" s="7">
        <f t="shared" si="4"/>
        <v>4.2712566000000001</v>
      </c>
      <c r="AW5" s="7">
        <f t="shared" si="12"/>
        <v>5.8185093999999999</v>
      </c>
      <c r="AX5" s="7">
        <f t="shared" si="13"/>
        <v>5.9047267999999997</v>
      </c>
      <c r="AY5" s="10">
        <f t="shared" si="14"/>
        <v>35496</v>
      </c>
      <c r="AZ5" s="2">
        <f t="shared" si="5"/>
        <v>1692.2337941123999</v>
      </c>
      <c r="BA5" s="2">
        <f t="shared" si="15"/>
        <v>8271.2779200000004</v>
      </c>
      <c r="BB5" s="12">
        <v>1</v>
      </c>
    </row>
    <row r="6" spans="1:54" x14ac:dyDescent="0.25">
      <c r="A6" s="12">
        <v>27515</v>
      </c>
      <c r="B6" s="12">
        <v>27514</v>
      </c>
      <c r="C6" s="12" t="s">
        <v>88</v>
      </c>
      <c r="D6" s="12">
        <v>2</v>
      </c>
      <c r="E6" s="12">
        <v>516</v>
      </c>
      <c r="F6" s="12">
        <v>0.30060999999999999</v>
      </c>
      <c r="G6" s="12">
        <v>16</v>
      </c>
      <c r="H6" s="12" t="s">
        <v>89</v>
      </c>
      <c r="I6" s="12">
        <v>12750</v>
      </c>
      <c r="J6" s="12">
        <v>1479</v>
      </c>
      <c r="K6" s="12">
        <v>0.60121999999999998</v>
      </c>
      <c r="L6" s="12">
        <v>619.77200000000005</v>
      </c>
      <c r="M6" s="12">
        <v>3.8100000000000002E-2</v>
      </c>
      <c r="N6" s="12">
        <v>918.70309999999995</v>
      </c>
      <c r="O6" s="12">
        <v>26.33</v>
      </c>
      <c r="P6" s="12">
        <v>1743.8817100000001</v>
      </c>
      <c r="Q6" s="12">
        <v>0.29476999999999998</v>
      </c>
      <c r="R6" s="12">
        <v>2406.5830099999998</v>
      </c>
      <c r="S6" s="12">
        <v>25.05</v>
      </c>
      <c r="T6" s="12">
        <v>1097.0753199999999</v>
      </c>
      <c r="U6" s="12">
        <v>0.12363</v>
      </c>
      <c r="V6" s="12">
        <v>1860.6927499999999</v>
      </c>
      <c r="W6" s="12">
        <v>26.22</v>
      </c>
      <c r="X6" s="12">
        <v>418.51819999999998</v>
      </c>
      <c r="Y6" s="12">
        <v>9.4320000000000001E-2</v>
      </c>
      <c r="Z6" s="12">
        <v>726.81830000000002</v>
      </c>
      <c r="AA6" s="12">
        <v>26.19</v>
      </c>
      <c r="AB6" s="12">
        <v>3879.2473100000002</v>
      </c>
      <c r="AC6" s="12">
        <v>1166.1405</v>
      </c>
      <c r="AD6" s="12">
        <v>5912.7973599999996</v>
      </c>
      <c r="AE6" s="12">
        <v>45.384869999999999</v>
      </c>
      <c r="AF6" s="12">
        <v>29.75</v>
      </c>
      <c r="AG6" s="29"/>
      <c r="AH6" s="29"/>
      <c r="AI6" s="29"/>
      <c r="AJ6" s="29"/>
      <c r="AK6" s="28"/>
      <c r="AL6" s="5">
        <f t="shared" ref="AL6:AL38" si="16">F6</f>
        <v>0.30060999999999999</v>
      </c>
      <c r="AM6" s="13">
        <f t="shared" ref="AM6:AM38" si="17">AF6</f>
        <v>29.75</v>
      </c>
      <c r="AN6" s="13">
        <f t="shared" ref="AN6:AN38" si="18">AM6*AL6</f>
        <v>8.9431475000000002</v>
      </c>
      <c r="AO6" s="10">
        <f t="shared" ref="AO6:AO38" si="19">J6*3</f>
        <v>4437</v>
      </c>
      <c r="AP6" s="7">
        <f t="shared" ref="AP6:AP38" si="20">AL6*X6</f>
        <v>125.81075610199998</v>
      </c>
      <c r="AQ6" s="7">
        <f t="shared" ref="AQ6:AQ38" si="21">AL6*AO6</f>
        <v>1333.80657</v>
      </c>
      <c r="AR6" s="7">
        <f t="shared" ref="AR6:AR38" si="22">AL6*AA6</f>
        <v>7.8729759000000001</v>
      </c>
      <c r="AS6" s="12">
        <f t="shared" ref="AS6:AS38" si="23">J6*4</f>
        <v>5916</v>
      </c>
      <c r="AT6" s="7">
        <f t="shared" ref="AT6:AT38" si="24">AL6*P6</f>
        <v>524.22828084310004</v>
      </c>
      <c r="AU6" s="7">
        <f t="shared" ref="AU6:AU38" si="25">AL6*AS6</f>
        <v>1778.40876</v>
      </c>
      <c r="AV6" s="7">
        <f t="shared" ref="AV6:AV38" si="26">AL6*S6</f>
        <v>7.5302804999999999</v>
      </c>
      <c r="AW6" s="7">
        <f t="shared" ref="AW6:AW38" si="27">W6*AL6</f>
        <v>7.8819941999999994</v>
      </c>
      <c r="AX6" s="7">
        <f t="shared" ref="AX6:AX38" si="28">O6*AL6</f>
        <v>7.9150612999999987</v>
      </c>
      <c r="AY6" s="10">
        <f t="shared" ref="AY6:AY38" si="29">J6*24</f>
        <v>35496</v>
      </c>
      <c r="AZ6" s="2">
        <f t="shared" ref="AZ6:AZ38" si="30">AB6*AL6</f>
        <v>1166.1405338591001</v>
      </c>
      <c r="BA6" s="2">
        <f t="shared" ref="BA6:BA38" si="31">AY6*AL6</f>
        <v>10670.45256</v>
      </c>
      <c r="BB6" s="12">
        <v>1</v>
      </c>
    </row>
    <row r="7" spans="1:54" x14ac:dyDescent="0.25">
      <c r="A7" s="12">
        <v>27527</v>
      </c>
      <c r="B7" s="12">
        <v>41220</v>
      </c>
      <c r="C7" s="12" t="s">
        <v>91</v>
      </c>
      <c r="D7" s="12">
        <v>2</v>
      </c>
      <c r="E7" s="12">
        <v>513</v>
      </c>
      <c r="F7" s="12">
        <v>0.49880999999999998</v>
      </c>
      <c r="G7" s="12">
        <v>13</v>
      </c>
      <c r="H7" s="12" t="s">
        <v>92</v>
      </c>
      <c r="I7" s="12">
        <v>11250</v>
      </c>
      <c r="J7" s="12">
        <v>1507</v>
      </c>
      <c r="K7" s="12">
        <v>0.99761999999999995</v>
      </c>
      <c r="L7" s="12">
        <v>537.08299999999997</v>
      </c>
      <c r="M7" s="12">
        <v>3.2399999999999998E-2</v>
      </c>
      <c r="N7" s="12">
        <v>1013.3736</v>
      </c>
      <c r="O7" s="12">
        <v>37.950000000000003</v>
      </c>
      <c r="P7" s="12">
        <v>1101.6080300000001</v>
      </c>
      <c r="Q7" s="12">
        <v>0.18275</v>
      </c>
      <c r="R7" s="12">
        <v>3071.9531299999999</v>
      </c>
      <c r="S7" s="12">
        <v>37.380000000000003</v>
      </c>
      <c r="T7" s="12">
        <v>811.60753999999997</v>
      </c>
      <c r="U7" s="12">
        <v>8.9760000000000006E-2</v>
      </c>
      <c r="V7" s="12">
        <v>2573.9843799999999</v>
      </c>
      <c r="W7" s="12">
        <v>37.880000000000003</v>
      </c>
      <c r="X7" s="12">
        <v>346.38046000000003</v>
      </c>
      <c r="Y7" s="12">
        <v>7.6619999999999994E-2</v>
      </c>
      <c r="Z7" s="12">
        <v>1742.9204099999999</v>
      </c>
      <c r="AA7" s="12">
        <v>37.840000000000003</v>
      </c>
      <c r="AB7" s="12">
        <v>2796.6789600000002</v>
      </c>
      <c r="AC7" s="12">
        <v>1395.0114699999999</v>
      </c>
      <c r="AD7" s="12">
        <v>8402.2314499999993</v>
      </c>
      <c r="AE7" s="12">
        <v>37.01294</v>
      </c>
      <c r="AF7" s="12">
        <v>40.5</v>
      </c>
      <c r="AG7" s="29"/>
      <c r="AH7" s="29"/>
      <c r="AI7" s="29"/>
      <c r="AJ7" s="29"/>
      <c r="AK7" s="28"/>
      <c r="AL7" s="5">
        <f t="shared" si="16"/>
        <v>0.49880999999999998</v>
      </c>
      <c r="AM7" s="13">
        <f t="shared" si="17"/>
        <v>40.5</v>
      </c>
      <c r="AN7" s="13">
        <f t="shared" si="18"/>
        <v>20.201805</v>
      </c>
      <c r="AO7" s="10">
        <f t="shared" si="19"/>
        <v>4521</v>
      </c>
      <c r="AP7" s="7">
        <f t="shared" si="20"/>
        <v>172.7780372526</v>
      </c>
      <c r="AQ7" s="7">
        <f t="shared" si="21"/>
        <v>2255.1200100000001</v>
      </c>
      <c r="AR7" s="7">
        <f t="shared" si="22"/>
        <v>18.874970400000002</v>
      </c>
      <c r="AS7" s="12">
        <f t="shared" si="23"/>
        <v>6028</v>
      </c>
      <c r="AT7" s="7">
        <f t="shared" si="24"/>
        <v>549.49310144430001</v>
      </c>
      <c r="AU7" s="7">
        <f t="shared" si="25"/>
        <v>3006.8266799999997</v>
      </c>
      <c r="AV7" s="7">
        <f t="shared" si="26"/>
        <v>18.6455178</v>
      </c>
      <c r="AW7" s="7">
        <f t="shared" si="27"/>
        <v>18.8949228</v>
      </c>
      <c r="AX7" s="7">
        <f t="shared" si="28"/>
        <v>18.9298395</v>
      </c>
      <c r="AY7" s="10">
        <f t="shared" si="29"/>
        <v>36168</v>
      </c>
      <c r="AZ7" s="2">
        <f t="shared" si="30"/>
        <v>1395.0114320376001</v>
      </c>
      <c r="BA7" s="2">
        <f t="shared" si="31"/>
        <v>18040.960080000001</v>
      </c>
      <c r="BB7" s="12">
        <v>1</v>
      </c>
    </row>
    <row r="8" spans="1:54" x14ac:dyDescent="0.25">
      <c r="A8" s="12">
        <v>27535</v>
      </c>
      <c r="B8" s="12">
        <v>28841</v>
      </c>
      <c r="C8" s="12" t="s">
        <v>93</v>
      </c>
      <c r="D8" s="12">
        <v>2</v>
      </c>
      <c r="E8" s="12">
        <v>510</v>
      </c>
      <c r="F8" s="12">
        <v>0.60726999999999998</v>
      </c>
      <c r="G8" s="12">
        <v>10</v>
      </c>
      <c r="H8" s="12" t="s">
        <v>94</v>
      </c>
      <c r="I8" s="12">
        <v>15750</v>
      </c>
      <c r="J8" s="12">
        <v>1701</v>
      </c>
      <c r="K8" s="12">
        <v>1.21454</v>
      </c>
      <c r="L8" s="12">
        <v>595.04510000000005</v>
      </c>
      <c r="M8" s="12">
        <v>3.1800000000000002E-2</v>
      </c>
      <c r="N8" s="12">
        <v>1989.55603</v>
      </c>
      <c r="O8" s="12">
        <v>33.1</v>
      </c>
      <c r="P8" s="12">
        <v>1072.2319299999999</v>
      </c>
      <c r="Q8" s="12">
        <v>0.15759000000000001</v>
      </c>
      <c r="R8" s="12">
        <v>3110.30078</v>
      </c>
      <c r="S8" s="12">
        <v>32.93</v>
      </c>
      <c r="T8" s="12">
        <v>1139.41626</v>
      </c>
      <c r="U8" s="12">
        <v>0.11164</v>
      </c>
      <c r="V8" s="12">
        <v>4096.4458000000004</v>
      </c>
      <c r="W8" s="12">
        <v>33.06</v>
      </c>
      <c r="X8" s="12">
        <v>1073.3845200000001</v>
      </c>
      <c r="Y8" s="12">
        <v>0.21034</v>
      </c>
      <c r="Z8" s="12">
        <v>1937.0095200000001</v>
      </c>
      <c r="AA8" s="12">
        <v>32.93</v>
      </c>
      <c r="AB8" s="12">
        <v>3880.0778799999998</v>
      </c>
      <c r="AC8" s="12">
        <v>2356.25488</v>
      </c>
      <c r="AD8" s="12">
        <v>11133.3125</v>
      </c>
      <c r="AE8" s="12">
        <v>71.414460000000005</v>
      </c>
      <c r="AF8" s="12">
        <v>34</v>
      </c>
      <c r="AG8" s="29"/>
      <c r="AH8" s="29"/>
      <c r="AI8" s="29"/>
      <c r="AJ8" s="29"/>
      <c r="AK8" s="28"/>
      <c r="AL8" s="5">
        <f t="shared" si="16"/>
        <v>0.60726999999999998</v>
      </c>
      <c r="AM8" s="13">
        <f t="shared" si="17"/>
        <v>34</v>
      </c>
      <c r="AN8" s="13">
        <f t="shared" si="18"/>
        <v>20.647179999999999</v>
      </c>
      <c r="AO8" s="10">
        <f t="shared" si="19"/>
        <v>5103</v>
      </c>
      <c r="AP8" s="7">
        <f t="shared" si="20"/>
        <v>651.83421746040005</v>
      </c>
      <c r="AQ8" s="7">
        <f t="shared" si="21"/>
        <v>3098.8988099999997</v>
      </c>
      <c r="AR8" s="7">
        <f t="shared" si="22"/>
        <v>19.997401099999998</v>
      </c>
      <c r="AS8" s="12">
        <f t="shared" si="23"/>
        <v>6804</v>
      </c>
      <c r="AT8" s="7">
        <f t="shared" si="24"/>
        <v>651.13428413109989</v>
      </c>
      <c r="AU8" s="7">
        <f t="shared" si="25"/>
        <v>4131.8650799999996</v>
      </c>
      <c r="AV8" s="7">
        <f t="shared" si="26"/>
        <v>19.997401099999998</v>
      </c>
      <c r="AW8" s="7">
        <f t="shared" si="27"/>
        <v>20.0763462</v>
      </c>
      <c r="AX8" s="7">
        <f t="shared" si="28"/>
        <v>20.100636999999999</v>
      </c>
      <c r="AY8" s="10">
        <f t="shared" si="29"/>
        <v>40824</v>
      </c>
      <c r="AZ8" s="2">
        <f t="shared" si="30"/>
        <v>2356.2548941875998</v>
      </c>
      <c r="BA8" s="2">
        <f t="shared" si="31"/>
        <v>24791.190479999997</v>
      </c>
      <c r="BB8" s="12">
        <v>1</v>
      </c>
    </row>
    <row r="9" spans="1:54" x14ac:dyDescent="0.25">
      <c r="A9" s="12">
        <v>27535</v>
      </c>
      <c r="B9" s="12">
        <v>41229</v>
      </c>
      <c r="C9" s="12" t="s">
        <v>95</v>
      </c>
      <c r="D9" s="12">
        <v>2</v>
      </c>
      <c r="E9" s="12">
        <v>511</v>
      </c>
      <c r="F9" s="12">
        <v>0.32941999999999999</v>
      </c>
      <c r="G9" s="12">
        <v>11</v>
      </c>
      <c r="H9" s="12" t="s">
        <v>94</v>
      </c>
      <c r="I9" s="12">
        <v>14350</v>
      </c>
      <c r="J9" s="12">
        <v>1551</v>
      </c>
      <c r="K9" s="12">
        <v>0.65883999999999998</v>
      </c>
      <c r="L9" s="12">
        <v>1394.5108600000001</v>
      </c>
      <c r="M9" s="12">
        <v>8.1739999999999993E-2</v>
      </c>
      <c r="N9" s="12">
        <v>1989.55603</v>
      </c>
      <c r="O9" s="12">
        <v>32.31</v>
      </c>
      <c r="P9" s="12">
        <v>2038.06873</v>
      </c>
      <c r="Q9" s="12">
        <v>0.32851000000000002</v>
      </c>
      <c r="R9" s="12">
        <v>3110.30078</v>
      </c>
      <c r="S9" s="12">
        <v>30.98</v>
      </c>
      <c r="T9" s="12">
        <v>2957.02954</v>
      </c>
      <c r="U9" s="12">
        <v>0.31775999999999999</v>
      </c>
      <c r="V9" s="12">
        <v>4096.4458000000004</v>
      </c>
      <c r="W9" s="12">
        <v>32.07</v>
      </c>
      <c r="X9" s="12">
        <v>863.62494000000004</v>
      </c>
      <c r="Y9" s="12">
        <v>0.18561</v>
      </c>
      <c r="Z9" s="12">
        <v>1937.0095200000001</v>
      </c>
      <c r="AA9" s="12">
        <v>32.119999999999997</v>
      </c>
      <c r="AB9" s="12">
        <v>7253.2338900000004</v>
      </c>
      <c r="AC9" s="12">
        <v>2389.3603499999999</v>
      </c>
      <c r="AD9" s="12">
        <v>11133.3125</v>
      </c>
      <c r="AE9" s="12">
        <v>75.120900000000006</v>
      </c>
      <c r="AF9" s="12">
        <v>34</v>
      </c>
      <c r="AG9" s="29"/>
      <c r="AH9" s="29"/>
      <c r="AI9" s="29"/>
      <c r="AJ9" s="29"/>
      <c r="AK9" s="28"/>
      <c r="AL9" s="5">
        <f t="shared" si="16"/>
        <v>0.32941999999999999</v>
      </c>
      <c r="AM9" s="13">
        <f t="shared" si="17"/>
        <v>34</v>
      </c>
      <c r="AN9" s="13">
        <f t="shared" si="18"/>
        <v>11.200279999999999</v>
      </c>
      <c r="AO9" s="10">
        <f t="shared" si="19"/>
        <v>4653</v>
      </c>
      <c r="AP9" s="7">
        <f t="shared" si="20"/>
        <v>284.49532773480001</v>
      </c>
      <c r="AQ9" s="7">
        <f t="shared" si="21"/>
        <v>1532.79126</v>
      </c>
      <c r="AR9" s="7">
        <f t="shared" si="22"/>
        <v>10.580970399999998</v>
      </c>
      <c r="AS9" s="12">
        <f t="shared" si="23"/>
        <v>6204</v>
      </c>
      <c r="AT9" s="7">
        <f t="shared" si="24"/>
        <v>671.38060103659996</v>
      </c>
      <c r="AU9" s="7">
        <f t="shared" si="25"/>
        <v>2043.7216799999999</v>
      </c>
      <c r="AV9" s="7">
        <f t="shared" si="26"/>
        <v>10.205431600000001</v>
      </c>
      <c r="AW9" s="7">
        <f t="shared" si="27"/>
        <v>10.564499399999999</v>
      </c>
      <c r="AX9" s="7">
        <f t="shared" si="28"/>
        <v>10.6435602</v>
      </c>
      <c r="AY9" s="10">
        <f t="shared" si="29"/>
        <v>37224</v>
      </c>
      <c r="AZ9" s="2">
        <f t="shared" si="30"/>
        <v>2389.3603080438002</v>
      </c>
      <c r="BA9" s="2">
        <f t="shared" si="31"/>
        <v>12262.33008</v>
      </c>
      <c r="BB9" s="12">
        <v>1</v>
      </c>
    </row>
    <row r="10" spans="1:54" x14ac:dyDescent="0.25">
      <c r="A10" s="12">
        <v>27544</v>
      </c>
      <c r="B10" s="12">
        <v>27545</v>
      </c>
      <c r="C10" s="12" t="s">
        <v>96</v>
      </c>
      <c r="D10" s="12">
        <v>2</v>
      </c>
      <c r="E10" s="12">
        <v>513</v>
      </c>
      <c r="F10" s="12">
        <v>0.18695000000000001</v>
      </c>
      <c r="G10" s="12">
        <v>13</v>
      </c>
      <c r="H10" s="12" t="s">
        <v>97</v>
      </c>
      <c r="I10" s="12">
        <v>13100</v>
      </c>
      <c r="J10" s="12">
        <v>1523</v>
      </c>
      <c r="K10" s="12">
        <v>0.37390000000000001</v>
      </c>
      <c r="L10" s="12">
        <v>457.33609999999999</v>
      </c>
      <c r="M10" s="12">
        <v>2.7300000000000001E-2</v>
      </c>
      <c r="N10" s="12">
        <v>789.01080000000002</v>
      </c>
      <c r="O10" s="12">
        <v>25.8</v>
      </c>
      <c r="P10" s="12">
        <v>983.63225999999997</v>
      </c>
      <c r="Q10" s="12">
        <v>0.16145999999999999</v>
      </c>
      <c r="R10" s="12">
        <v>1661.15942</v>
      </c>
      <c r="S10" s="12">
        <v>25.29</v>
      </c>
      <c r="T10" s="12">
        <v>867.94408999999996</v>
      </c>
      <c r="U10" s="12">
        <v>9.4979999999999995E-2</v>
      </c>
      <c r="V10" s="12">
        <v>1708.2476799999999</v>
      </c>
      <c r="W10" s="12">
        <v>25.7</v>
      </c>
      <c r="X10" s="12">
        <v>435.34285999999997</v>
      </c>
      <c r="Y10" s="12">
        <v>9.5280000000000004E-2</v>
      </c>
      <c r="Z10" s="12">
        <v>1154.25146</v>
      </c>
      <c r="AA10" s="12">
        <v>25.63</v>
      </c>
      <c r="AB10" s="12">
        <v>2744.2553699999999</v>
      </c>
      <c r="AC10" s="12">
        <v>513.03850999999997</v>
      </c>
      <c r="AD10" s="12">
        <v>5312.6694299999999</v>
      </c>
      <c r="AE10" s="12">
        <v>20.074339999999999</v>
      </c>
      <c r="AF10" s="12">
        <v>29.75</v>
      </c>
      <c r="AG10" s="29"/>
      <c r="AH10" s="29"/>
      <c r="AI10" s="29"/>
      <c r="AJ10" s="29"/>
      <c r="AK10" s="28"/>
      <c r="AL10" s="5">
        <f t="shared" si="16"/>
        <v>0.18695000000000001</v>
      </c>
      <c r="AM10" s="13">
        <f t="shared" si="17"/>
        <v>29.75</v>
      </c>
      <c r="AN10" s="13">
        <f t="shared" si="18"/>
        <v>5.5617625000000004</v>
      </c>
      <c r="AO10" s="10">
        <f t="shared" si="19"/>
        <v>4569</v>
      </c>
      <c r="AP10" s="7">
        <f t="shared" si="20"/>
        <v>81.387347676999994</v>
      </c>
      <c r="AQ10" s="7">
        <f t="shared" si="21"/>
        <v>854.17455000000007</v>
      </c>
      <c r="AR10" s="7">
        <f t="shared" si="22"/>
        <v>4.7915285000000001</v>
      </c>
      <c r="AS10" s="12">
        <f t="shared" si="23"/>
        <v>6092</v>
      </c>
      <c r="AT10" s="7">
        <f t="shared" si="24"/>
        <v>183.89005100700001</v>
      </c>
      <c r="AU10" s="7">
        <f t="shared" si="25"/>
        <v>1138.8994</v>
      </c>
      <c r="AV10" s="7">
        <f t="shared" si="26"/>
        <v>4.7279654999999998</v>
      </c>
      <c r="AW10" s="7">
        <f t="shared" si="27"/>
        <v>4.8046150000000001</v>
      </c>
      <c r="AX10" s="7">
        <f t="shared" si="28"/>
        <v>4.8233100000000002</v>
      </c>
      <c r="AY10" s="10">
        <f t="shared" si="29"/>
        <v>36552</v>
      </c>
      <c r="AZ10" s="2">
        <f t="shared" si="30"/>
        <v>513.03854142149999</v>
      </c>
      <c r="BA10" s="2">
        <f t="shared" si="31"/>
        <v>6833.3964000000005</v>
      </c>
      <c r="BB10" s="12">
        <v>1</v>
      </c>
    </row>
    <row r="11" spans="1:54" x14ac:dyDescent="0.25">
      <c r="A11" s="12">
        <v>27545</v>
      </c>
      <c r="B11" s="12">
        <v>27544</v>
      </c>
      <c r="C11" s="12" t="s">
        <v>96</v>
      </c>
      <c r="D11" s="12">
        <v>2</v>
      </c>
      <c r="E11" s="12">
        <v>513</v>
      </c>
      <c r="F11" s="12">
        <v>0.18695000000000001</v>
      </c>
      <c r="G11" s="12">
        <v>13</v>
      </c>
      <c r="H11" s="12" t="s">
        <v>97</v>
      </c>
      <c r="I11" s="12">
        <v>13100</v>
      </c>
      <c r="J11" s="12">
        <v>1523</v>
      </c>
      <c r="K11" s="12">
        <v>0.37390000000000001</v>
      </c>
      <c r="L11" s="12">
        <v>331.67469999999997</v>
      </c>
      <c r="M11" s="12">
        <v>1.9800000000000002E-2</v>
      </c>
      <c r="N11" s="12">
        <v>789.01080000000002</v>
      </c>
      <c r="O11" s="12">
        <v>25.81</v>
      </c>
      <c r="P11" s="12">
        <v>677.52710000000002</v>
      </c>
      <c r="Q11" s="12">
        <v>0.11122</v>
      </c>
      <c r="R11" s="12">
        <v>1661.15942</v>
      </c>
      <c r="S11" s="12">
        <v>25.49</v>
      </c>
      <c r="T11" s="12">
        <v>840.30358999999999</v>
      </c>
      <c r="U11" s="12">
        <v>9.196E-2</v>
      </c>
      <c r="V11" s="12">
        <v>1708.2476799999999</v>
      </c>
      <c r="W11" s="12">
        <v>25.71</v>
      </c>
      <c r="X11" s="12">
        <v>718.90857000000005</v>
      </c>
      <c r="Y11" s="12">
        <v>0.15734000000000001</v>
      </c>
      <c r="Z11" s="12">
        <v>1154.25146</v>
      </c>
      <c r="AA11" s="12">
        <v>25.47</v>
      </c>
      <c r="AB11" s="12">
        <v>2568.4140600000001</v>
      </c>
      <c r="AC11" s="12">
        <v>480.16498000000001</v>
      </c>
      <c r="AD11" s="12">
        <v>5312.6694299999999</v>
      </c>
      <c r="AE11" s="12">
        <v>18.75863</v>
      </c>
      <c r="AF11" s="12">
        <v>29.75</v>
      </c>
      <c r="AG11" s="29"/>
      <c r="AH11" s="29"/>
      <c r="AI11" s="29"/>
      <c r="AJ11" s="29"/>
      <c r="AK11" s="28"/>
      <c r="AL11" s="5">
        <f t="shared" si="16"/>
        <v>0.18695000000000001</v>
      </c>
      <c r="AM11" s="13">
        <f t="shared" si="17"/>
        <v>29.75</v>
      </c>
      <c r="AN11" s="13">
        <f t="shared" si="18"/>
        <v>5.5617625000000004</v>
      </c>
      <c r="AO11" s="10">
        <f t="shared" si="19"/>
        <v>4569</v>
      </c>
      <c r="AP11" s="7">
        <f t="shared" si="20"/>
        <v>134.39995716150003</v>
      </c>
      <c r="AQ11" s="7">
        <f t="shared" si="21"/>
        <v>854.17455000000007</v>
      </c>
      <c r="AR11" s="7">
        <f t="shared" si="22"/>
        <v>4.7616164999999997</v>
      </c>
      <c r="AS11" s="12">
        <f t="shared" si="23"/>
        <v>6092</v>
      </c>
      <c r="AT11" s="7">
        <f t="shared" si="24"/>
        <v>126.663691345</v>
      </c>
      <c r="AU11" s="7">
        <f t="shared" si="25"/>
        <v>1138.8994</v>
      </c>
      <c r="AV11" s="7">
        <f t="shared" si="26"/>
        <v>4.7653555000000001</v>
      </c>
      <c r="AW11" s="7">
        <f t="shared" si="27"/>
        <v>4.8064845000000007</v>
      </c>
      <c r="AX11" s="7">
        <f t="shared" si="28"/>
        <v>4.8251795</v>
      </c>
      <c r="AY11" s="10">
        <f t="shared" si="29"/>
        <v>36552</v>
      </c>
      <c r="AZ11" s="2">
        <f t="shared" si="30"/>
        <v>480.16500851700005</v>
      </c>
      <c r="BA11" s="2">
        <f t="shared" si="31"/>
        <v>6833.3964000000005</v>
      </c>
      <c r="BB11" s="12">
        <v>1</v>
      </c>
    </row>
    <row r="12" spans="1:54" x14ac:dyDescent="0.25">
      <c r="A12" s="12">
        <v>27545</v>
      </c>
      <c r="B12" s="12">
        <v>28846</v>
      </c>
      <c r="C12" s="12" t="s">
        <v>98</v>
      </c>
      <c r="D12" s="12">
        <v>2</v>
      </c>
      <c r="E12" s="12">
        <v>513</v>
      </c>
      <c r="F12" s="12">
        <v>0.24745</v>
      </c>
      <c r="G12" s="12">
        <v>13</v>
      </c>
      <c r="H12" s="12" t="s">
        <v>97</v>
      </c>
      <c r="I12" s="12">
        <v>13100</v>
      </c>
      <c r="J12" s="12">
        <v>1523</v>
      </c>
      <c r="K12" s="12">
        <v>0.49490000000000001</v>
      </c>
      <c r="L12" s="12">
        <v>457.33609999999999</v>
      </c>
      <c r="M12" s="12">
        <v>2.7300000000000001E-2</v>
      </c>
      <c r="N12" s="12">
        <v>789.01080000000002</v>
      </c>
      <c r="O12" s="12">
        <v>26.61</v>
      </c>
      <c r="P12" s="12">
        <v>983.63225999999997</v>
      </c>
      <c r="Q12" s="12">
        <v>0.16145999999999999</v>
      </c>
      <c r="R12" s="12">
        <v>1661.15942</v>
      </c>
      <c r="S12" s="12">
        <v>26.2</v>
      </c>
      <c r="T12" s="12">
        <v>867.94408999999996</v>
      </c>
      <c r="U12" s="12">
        <v>9.4979999999999995E-2</v>
      </c>
      <c r="V12" s="12">
        <v>1708.2476799999999</v>
      </c>
      <c r="W12" s="12">
        <v>26.53</v>
      </c>
      <c r="X12" s="12">
        <v>435.34285999999997</v>
      </c>
      <c r="Y12" s="12">
        <v>9.5280000000000004E-2</v>
      </c>
      <c r="Z12" s="12">
        <v>1154.25146</v>
      </c>
      <c r="AA12" s="12">
        <v>26.47</v>
      </c>
      <c r="AB12" s="12">
        <v>2744.2553699999999</v>
      </c>
      <c r="AC12" s="12">
        <v>679.06597999999997</v>
      </c>
      <c r="AD12" s="12">
        <v>5312.6694299999999</v>
      </c>
      <c r="AE12" s="12">
        <v>25.708089999999999</v>
      </c>
      <c r="AF12" s="12">
        <v>29.75</v>
      </c>
      <c r="AG12" s="29"/>
      <c r="AH12" s="29"/>
      <c r="AI12" s="29"/>
      <c r="AJ12" s="29"/>
      <c r="AK12" s="28"/>
      <c r="AL12" s="5">
        <f t="shared" si="16"/>
        <v>0.24745</v>
      </c>
      <c r="AM12" s="13">
        <f t="shared" si="17"/>
        <v>29.75</v>
      </c>
      <c r="AN12" s="13">
        <f t="shared" si="18"/>
        <v>7.3616375000000005</v>
      </c>
      <c r="AO12" s="10">
        <f t="shared" si="19"/>
        <v>4569</v>
      </c>
      <c r="AP12" s="7">
        <f t="shared" si="20"/>
        <v>107.72559070699999</v>
      </c>
      <c r="AQ12" s="7">
        <f t="shared" si="21"/>
        <v>1130.59905</v>
      </c>
      <c r="AR12" s="7">
        <f t="shared" si="22"/>
        <v>6.5500014999999996</v>
      </c>
      <c r="AS12" s="12">
        <f t="shared" si="23"/>
        <v>6092</v>
      </c>
      <c r="AT12" s="7">
        <f t="shared" si="24"/>
        <v>243.39980273699999</v>
      </c>
      <c r="AU12" s="7">
        <f t="shared" si="25"/>
        <v>1507.4654</v>
      </c>
      <c r="AV12" s="7">
        <f t="shared" si="26"/>
        <v>6.4831899999999996</v>
      </c>
      <c r="AW12" s="7">
        <f t="shared" si="27"/>
        <v>6.5648485000000001</v>
      </c>
      <c r="AX12" s="7">
        <f t="shared" si="28"/>
        <v>6.5846444999999996</v>
      </c>
      <c r="AY12" s="10">
        <f t="shared" si="29"/>
        <v>36552</v>
      </c>
      <c r="AZ12" s="2">
        <f t="shared" si="30"/>
        <v>679.0659913065</v>
      </c>
      <c r="BA12" s="2">
        <f t="shared" si="31"/>
        <v>9044.7924000000003</v>
      </c>
      <c r="BB12" s="12">
        <v>1</v>
      </c>
    </row>
    <row r="13" spans="1:54" x14ac:dyDescent="0.25">
      <c r="A13" s="12">
        <v>27553</v>
      </c>
      <c r="B13" s="12">
        <v>27580</v>
      </c>
      <c r="C13" s="12" t="s">
        <v>99</v>
      </c>
      <c r="D13" s="12">
        <v>2</v>
      </c>
      <c r="E13" s="12">
        <v>513</v>
      </c>
      <c r="F13" s="12">
        <v>0.20727999999999999</v>
      </c>
      <c r="G13" s="12">
        <v>13</v>
      </c>
      <c r="H13" s="12" t="s">
        <v>100</v>
      </c>
      <c r="I13" s="12">
        <v>13100</v>
      </c>
      <c r="J13" s="12">
        <v>1523</v>
      </c>
      <c r="K13" s="12">
        <v>0.41455999999999998</v>
      </c>
      <c r="L13" s="12">
        <v>501.29181</v>
      </c>
      <c r="M13" s="12">
        <v>2.9919999999999999E-2</v>
      </c>
      <c r="N13" s="12">
        <v>864.44739000000004</v>
      </c>
      <c r="O13" s="12">
        <v>26.1</v>
      </c>
      <c r="P13" s="12">
        <v>940.01391999999998</v>
      </c>
      <c r="Q13" s="12">
        <v>0.15429999999999999</v>
      </c>
      <c r="R13" s="12">
        <v>1724.61328</v>
      </c>
      <c r="S13" s="12">
        <v>25.66</v>
      </c>
      <c r="T13" s="12">
        <v>766.73766999999998</v>
      </c>
      <c r="U13" s="12">
        <v>8.3909999999999998E-2</v>
      </c>
      <c r="V13" s="12">
        <v>1731.7358400000001</v>
      </c>
      <c r="W13" s="12">
        <v>26.03</v>
      </c>
      <c r="X13" s="12">
        <v>373.85640999999998</v>
      </c>
      <c r="Y13" s="12">
        <v>8.1820000000000004E-2</v>
      </c>
      <c r="Z13" s="12">
        <v>1036.06665</v>
      </c>
      <c r="AA13" s="12">
        <v>25.97</v>
      </c>
      <c r="AB13" s="12">
        <v>2581.8998999999999</v>
      </c>
      <c r="AC13" s="12">
        <v>535.17620999999997</v>
      </c>
      <c r="AD13" s="12">
        <v>5356.8632799999996</v>
      </c>
      <c r="AE13" s="12">
        <v>20.664079999999998</v>
      </c>
      <c r="AF13" s="12">
        <v>29.75</v>
      </c>
      <c r="AG13" s="29"/>
      <c r="AH13" s="29"/>
      <c r="AI13" s="29"/>
      <c r="AJ13" s="29"/>
      <c r="AK13" s="28"/>
      <c r="AL13" s="5">
        <f t="shared" si="16"/>
        <v>0.20727999999999999</v>
      </c>
      <c r="AM13" s="13">
        <f t="shared" si="17"/>
        <v>29.75</v>
      </c>
      <c r="AN13" s="13">
        <f t="shared" si="18"/>
        <v>6.1665799999999997</v>
      </c>
      <c r="AO13" s="10">
        <f t="shared" si="19"/>
        <v>4569</v>
      </c>
      <c r="AP13" s="7">
        <f t="shared" si="20"/>
        <v>77.492956664799991</v>
      </c>
      <c r="AQ13" s="7">
        <f t="shared" si="21"/>
        <v>947.06232</v>
      </c>
      <c r="AR13" s="7">
        <f t="shared" si="22"/>
        <v>5.3830615999999996</v>
      </c>
      <c r="AS13" s="12">
        <f t="shared" si="23"/>
        <v>6092</v>
      </c>
      <c r="AT13" s="7">
        <f t="shared" si="24"/>
        <v>194.84608533759999</v>
      </c>
      <c r="AU13" s="7">
        <f t="shared" si="25"/>
        <v>1262.7497599999999</v>
      </c>
      <c r="AV13" s="7">
        <f t="shared" si="26"/>
        <v>5.3188047999999997</v>
      </c>
      <c r="AW13" s="7">
        <f t="shared" si="27"/>
        <v>5.3954984000000001</v>
      </c>
      <c r="AX13" s="7">
        <f t="shared" si="28"/>
        <v>5.4100080000000004</v>
      </c>
      <c r="AY13" s="10">
        <f t="shared" si="29"/>
        <v>36552</v>
      </c>
      <c r="AZ13" s="2">
        <f t="shared" si="30"/>
        <v>535.17621127199993</v>
      </c>
      <c r="BA13" s="2">
        <f t="shared" si="31"/>
        <v>7576.49856</v>
      </c>
      <c r="BB13" s="12">
        <v>1</v>
      </c>
    </row>
    <row r="14" spans="1:54" x14ac:dyDescent="0.25">
      <c r="A14" s="12">
        <v>27579</v>
      </c>
      <c r="B14" s="12">
        <v>27613</v>
      </c>
      <c r="C14" s="12" t="s">
        <v>101</v>
      </c>
      <c r="D14" s="12">
        <v>2</v>
      </c>
      <c r="E14" s="12">
        <v>513</v>
      </c>
      <c r="F14" s="12">
        <v>0.29641000000000001</v>
      </c>
      <c r="G14" s="12">
        <v>13</v>
      </c>
      <c r="H14" s="12" t="s">
        <v>100</v>
      </c>
      <c r="I14" s="12">
        <v>13100</v>
      </c>
      <c r="J14" s="12">
        <v>1523</v>
      </c>
      <c r="K14" s="12">
        <v>0.59282000000000001</v>
      </c>
      <c r="L14" s="12">
        <v>534.19488999999999</v>
      </c>
      <c r="M14" s="12">
        <v>3.1890000000000002E-2</v>
      </c>
      <c r="N14" s="12">
        <v>903.74437999999998</v>
      </c>
      <c r="O14" s="12">
        <v>27.11</v>
      </c>
      <c r="P14" s="12">
        <v>1470.11743</v>
      </c>
      <c r="Q14" s="12">
        <v>0.24132000000000001</v>
      </c>
      <c r="R14" s="12">
        <v>2314.9921899999999</v>
      </c>
      <c r="S14" s="12">
        <v>26.44</v>
      </c>
      <c r="T14" s="12">
        <v>839.91778999999997</v>
      </c>
      <c r="U14" s="12">
        <v>9.1910000000000006E-2</v>
      </c>
      <c r="V14" s="12">
        <v>1890.6652799999999</v>
      </c>
      <c r="W14" s="12">
        <v>27.05</v>
      </c>
      <c r="X14" s="12">
        <v>345.84818000000001</v>
      </c>
      <c r="Y14" s="12">
        <v>7.5689999999999993E-2</v>
      </c>
      <c r="Z14" s="12">
        <v>1143.3692599999999</v>
      </c>
      <c r="AA14" s="12">
        <v>27.03</v>
      </c>
      <c r="AB14" s="12">
        <v>3190.0783700000002</v>
      </c>
      <c r="AC14" s="12">
        <v>945.57110999999998</v>
      </c>
      <c r="AD14" s="12">
        <v>6252.7709999999997</v>
      </c>
      <c r="AE14" s="12">
        <v>35.317920000000001</v>
      </c>
      <c r="AF14" s="12">
        <v>29.75</v>
      </c>
      <c r="AL14" s="5">
        <f t="shared" si="16"/>
        <v>0.29641000000000001</v>
      </c>
      <c r="AM14" s="13">
        <f t="shared" si="17"/>
        <v>29.75</v>
      </c>
      <c r="AN14" s="13">
        <f t="shared" si="18"/>
        <v>8.8181975000000001</v>
      </c>
      <c r="AO14" s="10">
        <f t="shared" si="19"/>
        <v>4569</v>
      </c>
      <c r="AP14" s="7">
        <f t="shared" si="20"/>
        <v>102.51285903380001</v>
      </c>
      <c r="AQ14" s="7">
        <f t="shared" si="21"/>
        <v>1354.29729</v>
      </c>
      <c r="AR14" s="7">
        <f t="shared" si="22"/>
        <v>8.0119623000000004</v>
      </c>
      <c r="AS14" s="12">
        <f t="shared" si="23"/>
        <v>6092</v>
      </c>
      <c r="AT14" s="7">
        <f t="shared" si="24"/>
        <v>435.75750742630004</v>
      </c>
      <c r="AU14" s="7">
        <f t="shared" si="25"/>
        <v>1805.72972</v>
      </c>
      <c r="AV14" s="7">
        <f t="shared" si="26"/>
        <v>7.8370804000000005</v>
      </c>
      <c r="AW14" s="7">
        <f t="shared" si="27"/>
        <v>8.0178905</v>
      </c>
      <c r="AX14" s="7">
        <f t="shared" si="28"/>
        <v>8.0356751000000006</v>
      </c>
      <c r="AY14" s="10">
        <f t="shared" si="29"/>
        <v>36552</v>
      </c>
      <c r="AZ14" s="2">
        <f t="shared" si="30"/>
        <v>945.57112965170006</v>
      </c>
      <c r="BA14" s="2">
        <f t="shared" si="31"/>
        <v>10834.37832</v>
      </c>
      <c r="BB14" s="12">
        <v>1</v>
      </c>
    </row>
    <row r="15" spans="1:54" x14ac:dyDescent="0.25">
      <c r="A15" s="12">
        <v>27579</v>
      </c>
      <c r="B15" s="12">
        <v>41226</v>
      </c>
      <c r="C15" s="12" t="s">
        <v>102</v>
      </c>
      <c r="D15" s="12">
        <v>2</v>
      </c>
      <c r="E15" s="12">
        <v>513</v>
      </c>
      <c r="F15" s="12">
        <v>9.8330000000000001E-2</v>
      </c>
      <c r="G15" s="12">
        <v>13</v>
      </c>
      <c r="H15" s="12" t="s">
        <v>100</v>
      </c>
      <c r="I15" s="12">
        <v>13100</v>
      </c>
      <c r="J15" s="12">
        <v>1523</v>
      </c>
      <c r="K15" s="12">
        <v>0.19666</v>
      </c>
      <c r="L15" s="12">
        <v>478.81200000000001</v>
      </c>
      <c r="M15" s="12">
        <v>2.8580000000000001E-2</v>
      </c>
      <c r="N15" s="12">
        <v>1060.6944599999999</v>
      </c>
      <c r="O15" s="12">
        <v>23.85</v>
      </c>
      <c r="P15" s="12">
        <v>1011.32239</v>
      </c>
      <c r="Q15" s="12">
        <v>0.16600999999999999</v>
      </c>
      <c r="R15" s="12">
        <v>2107.55249</v>
      </c>
      <c r="S15" s="12">
        <v>23.17</v>
      </c>
      <c r="T15" s="12">
        <v>1148.8470500000001</v>
      </c>
      <c r="U15" s="12">
        <v>0.12572</v>
      </c>
      <c r="V15" s="12">
        <v>2094.4516600000002</v>
      </c>
      <c r="W15" s="12">
        <v>23.66</v>
      </c>
      <c r="X15" s="12">
        <v>735.79431</v>
      </c>
      <c r="Y15" s="12">
        <v>0.16103999999999999</v>
      </c>
      <c r="Z15" s="12">
        <v>1268.0531000000001</v>
      </c>
      <c r="AA15" s="12">
        <v>23.41</v>
      </c>
      <c r="AB15" s="12">
        <v>3374.7756300000001</v>
      </c>
      <c r="AC15" s="12">
        <v>331.84170999999998</v>
      </c>
      <c r="AD15" s="12">
        <v>6530.7519499999999</v>
      </c>
      <c r="AE15" s="12">
        <v>14.131119999999999</v>
      </c>
      <c r="AF15" s="12">
        <v>29.75</v>
      </c>
      <c r="AL15" s="5">
        <f t="shared" si="16"/>
        <v>9.8330000000000001E-2</v>
      </c>
      <c r="AM15" s="13">
        <f t="shared" si="17"/>
        <v>29.75</v>
      </c>
      <c r="AN15" s="13">
        <f t="shared" si="18"/>
        <v>2.9253175000000002</v>
      </c>
      <c r="AO15" s="10">
        <f t="shared" si="19"/>
        <v>4569</v>
      </c>
      <c r="AP15" s="7">
        <f t="shared" si="20"/>
        <v>72.350654502300003</v>
      </c>
      <c r="AQ15" s="7">
        <f t="shared" si="21"/>
        <v>449.26976999999999</v>
      </c>
      <c r="AR15" s="7">
        <f t="shared" si="22"/>
        <v>2.3019053</v>
      </c>
      <c r="AS15" s="12">
        <f t="shared" si="23"/>
        <v>6092</v>
      </c>
      <c r="AT15" s="7">
        <f t="shared" si="24"/>
        <v>99.443330608700009</v>
      </c>
      <c r="AU15" s="7">
        <f t="shared" si="25"/>
        <v>599.02635999999995</v>
      </c>
      <c r="AV15" s="7">
        <f t="shared" si="26"/>
        <v>2.2783061</v>
      </c>
      <c r="AW15" s="7">
        <f t="shared" si="27"/>
        <v>2.3264878000000002</v>
      </c>
      <c r="AX15" s="7">
        <f t="shared" si="28"/>
        <v>2.3451705</v>
      </c>
      <c r="AY15" s="10">
        <f t="shared" si="29"/>
        <v>36552</v>
      </c>
      <c r="AZ15" s="2">
        <f t="shared" si="30"/>
        <v>331.8416876979</v>
      </c>
      <c r="BA15" s="2">
        <f t="shared" si="31"/>
        <v>3594.15816</v>
      </c>
      <c r="BB15" s="12">
        <v>1</v>
      </c>
    </row>
    <row r="16" spans="1:54" x14ac:dyDescent="0.25">
      <c r="A16" s="12">
        <v>27580</v>
      </c>
      <c r="B16" s="12">
        <v>27553</v>
      </c>
      <c r="C16" s="12" t="s">
        <v>99</v>
      </c>
      <c r="D16" s="12">
        <v>2</v>
      </c>
      <c r="E16" s="12">
        <v>513</v>
      </c>
      <c r="F16" s="12">
        <v>0.20727999999999999</v>
      </c>
      <c r="G16" s="12">
        <v>13</v>
      </c>
      <c r="H16" s="12" t="s">
        <v>100</v>
      </c>
      <c r="I16" s="12">
        <v>13100</v>
      </c>
      <c r="J16" s="12">
        <v>1523</v>
      </c>
      <c r="K16" s="12">
        <v>0.41455999999999998</v>
      </c>
      <c r="L16" s="12">
        <v>363.15561000000002</v>
      </c>
      <c r="M16" s="12">
        <v>2.1680000000000001E-2</v>
      </c>
      <c r="N16" s="12">
        <v>864.44739000000004</v>
      </c>
      <c r="O16" s="12">
        <v>26.11</v>
      </c>
      <c r="P16" s="12">
        <v>784.59942999999998</v>
      </c>
      <c r="Q16" s="12">
        <v>0.12878999999999999</v>
      </c>
      <c r="R16" s="12">
        <v>1724.61328</v>
      </c>
      <c r="S16" s="12">
        <v>25.76</v>
      </c>
      <c r="T16" s="12">
        <v>964.99823000000004</v>
      </c>
      <c r="U16" s="12">
        <v>0.1056</v>
      </c>
      <c r="V16" s="12">
        <v>1731.7358400000001</v>
      </c>
      <c r="W16" s="12">
        <v>26</v>
      </c>
      <c r="X16" s="12">
        <v>662.21020999999996</v>
      </c>
      <c r="Y16" s="12">
        <v>0.14494000000000001</v>
      </c>
      <c r="Z16" s="12">
        <v>1036.06665</v>
      </c>
      <c r="AA16" s="12">
        <v>25.83</v>
      </c>
      <c r="AB16" s="12">
        <v>2774.9633800000001</v>
      </c>
      <c r="AC16" s="12">
        <v>575.19439999999997</v>
      </c>
      <c r="AD16" s="12">
        <v>5356.8632799999996</v>
      </c>
      <c r="AE16" s="12">
        <v>22.203690000000002</v>
      </c>
      <c r="AF16" s="12">
        <v>29.75</v>
      </c>
      <c r="AL16" s="5">
        <f t="shared" si="16"/>
        <v>0.20727999999999999</v>
      </c>
      <c r="AM16" s="13">
        <f t="shared" si="17"/>
        <v>29.75</v>
      </c>
      <c r="AN16" s="13">
        <f t="shared" si="18"/>
        <v>6.1665799999999997</v>
      </c>
      <c r="AO16" s="10">
        <f t="shared" si="19"/>
        <v>4569</v>
      </c>
      <c r="AP16" s="7">
        <f t="shared" si="20"/>
        <v>137.26293232879999</v>
      </c>
      <c r="AQ16" s="7">
        <f t="shared" si="21"/>
        <v>947.06232</v>
      </c>
      <c r="AR16" s="7">
        <f t="shared" si="22"/>
        <v>5.3540423999999991</v>
      </c>
      <c r="AS16" s="12">
        <f t="shared" si="23"/>
        <v>6092</v>
      </c>
      <c r="AT16" s="7">
        <f t="shared" si="24"/>
        <v>162.63176985039999</v>
      </c>
      <c r="AU16" s="7">
        <f t="shared" si="25"/>
        <v>1262.7497599999999</v>
      </c>
      <c r="AV16" s="7">
        <f t="shared" si="26"/>
        <v>5.3395327999999997</v>
      </c>
      <c r="AW16" s="7">
        <f t="shared" si="27"/>
        <v>5.3892799999999994</v>
      </c>
      <c r="AX16" s="7">
        <f t="shared" si="28"/>
        <v>5.4120808</v>
      </c>
      <c r="AY16" s="10">
        <f t="shared" si="29"/>
        <v>36552</v>
      </c>
      <c r="AZ16" s="2">
        <f t="shared" si="30"/>
        <v>575.19440940640004</v>
      </c>
      <c r="BA16" s="2">
        <f t="shared" si="31"/>
        <v>7576.49856</v>
      </c>
      <c r="BB16" s="12">
        <v>1</v>
      </c>
    </row>
    <row r="17" spans="1:54" x14ac:dyDescent="0.25">
      <c r="A17" s="12">
        <v>27580</v>
      </c>
      <c r="B17" s="12">
        <v>41226</v>
      </c>
      <c r="C17" s="12" t="s">
        <v>103</v>
      </c>
      <c r="D17" s="12">
        <v>2</v>
      </c>
      <c r="E17" s="12">
        <v>513</v>
      </c>
      <c r="F17" s="12">
        <v>8.3769999999999997E-2</v>
      </c>
      <c r="G17" s="12">
        <v>13</v>
      </c>
      <c r="H17" s="12" t="s">
        <v>100</v>
      </c>
      <c r="I17" s="12">
        <v>13100</v>
      </c>
      <c r="J17" s="12">
        <v>1523</v>
      </c>
      <c r="K17" s="12">
        <v>0.16753999999999999</v>
      </c>
      <c r="L17" s="12">
        <v>523.89013999999997</v>
      </c>
      <c r="M17" s="12">
        <v>3.1269999999999999E-2</v>
      </c>
      <c r="N17" s="12">
        <v>905.75513000000001</v>
      </c>
      <c r="O17" s="12">
        <v>23.84</v>
      </c>
      <c r="P17" s="12">
        <v>977.55096000000003</v>
      </c>
      <c r="Q17" s="12">
        <v>0.16045999999999999</v>
      </c>
      <c r="R17" s="12">
        <v>1792.7653800000001</v>
      </c>
      <c r="S17" s="12">
        <v>23.2</v>
      </c>
      <c r="T17" s="12">
        <v>802.20232999999996</v>
      </c>
      <c r="U17" s="12">
        <v>8.7790000000000007E-2</v>
      </c>
      <c r="V17" s="12">
        <v>1804.08069</v>
      </c>
      <c r="W17" s="12">
        <v>23.74</v>
      </c>
      <c r="X17" s="12">
        <v>389.51898</v>
      </c>
      <c r="Y17" s="12">
        <v>8.5250000000000006E-2</v>
      </c>
      <c r="Z17" s="12">
        <v>1070.26514</v>
      </c>
      <c r="AA17" s="12">
        <v>23.66</v>
      </c>
      <c r="AB17" s="12">
        <v>2693.1623500000001</v>
      </c>
      <c r="AC17" s="12">
        <v>225.60622000000001</v>
      </c>
      <c r="AD17" s="12">
        <v>5572.8662100000001</v>
      </c>
      <c r="AE17" s="12">
        <v>9.5803899999999995</v>
      </c>
      <c r="AF17" s="12">
        <v>29.75</v>
      </c>
      <c r="AL17" s="5">
        <f t="shared" si="16"/>
        <v>8.3769999999999997E-2</v>
      </c>
      <c r="AM17" s="13">
        <f t="shared" si="17"/>
        <v>29.75</v>
      </c>
      <c r="AN17" s="13">
        <f t="shared" si="18"/>
        <v>2.4921574999999998</v>
      </c>
      <c r="AO17" s="10">
        <f t="shared" si="19"/>
        <v>4569</v>
      </c>
      <c r="AP17" s="7">
        <f t="shared" si="20"/>
        <v>32.630004954599997</v>
      </c>
      <c r="AQ17" s="7">
        <f t="shared" si="21"/>
        <v>382.74512999999996</v>
      </c>
      <c r="AR17" s="7">
        <f t="shared" si="22"/>
        <v>1.9819982</v>
      </c>
      <c r="AS17" s="12">
        <f t="shared" si="23"/>
        <v>6092</v>
      </c>
      <c r="AT17" s="7">
        <f t="shared" si="24"/>
        <v>81.889443919200005</v>
      </c>
      <c r="AU17" s="7">
        <f t="shared" si="25"/>
        <v>510.32684</v>
      </c>
      <c r="AV17" s="7">
        <f t="shared" si="26"/>
        <v>1.9434639999999999</v>
      </c>
      <c r="AW17" s="7">
        <f t="shared" si="27"/>
        <v>1.9886997999999998</v>
      </c>
      <c r="AX17" s="7">
        <f t="shared" si="28"/>
        <v>1.9970767999999999</v>
      </c>
      <c r="AY17" s="10">
        <f t="shared" si="29"/>
        <v>36552</v>
      </c>
      <c r="AZ17" s="2">
        <f t="shared" si="30"/>
        <v>225.6062100595</v>
      </c>
      <c r="BA17" s="2">
        <f t="shared" si="31"/>
        <v>3061.9610399999997</v>
      </c>
      <c r="BB17" s="12">
        <v>1</v>
      </c>
    </row>
    <row r="18" spans="1:54" x14ac:dyDescent="0.25">
      <c r="A18" s="12">
        <v>27585</v>
      </c>
      <c r="B18" s="12">
        <v>35777</v>
      </c>
      <c r="C18" s="12" t="s">
        <v>104</v>
      </c>
      <c r="D18" s="12">
        <v>3</v>
      </c>
      <c r="E18" s="12">
        <v>510</v>
      </c>
      <c r="F18" s="12">
        <v>0.15056</v>
      </c>
      <c r="G18" s="12">
        <v>10</v>
      </c>
      <c r="H18" s="12" t="s">
        <v>105</v>
      </c>
      <c r="I18" s="12">
        <v>23000</v>
      </c>
      <c r="J18" s="12">
        <v>2483</v>
      </c>
      <c r="K18" s="12">
        <v>0.45168000000000003</v>
      </c>
      <c r="L18" s="12">
        <v>3237.6106</v>
      </c>
      <c r="M18" s="12">
        <v>0.11854000000000001</v>
      </c>
      <c r="N18" s="12">
        <v>3237.6106</v>
      </c>
      <c r="O18" s="12">
        <v>31.55</v>
      </c>
      <c r="P18" s="12">
        <v>5154.8637699999999</v>
      </c>
      <c r="Q18" s="12">
        <v>0.51902000000000004</v>
      </c>
      <c r="R18" s="12">
        <v>5154.8637699999999</v>
      </c>
      <c r="S18" s="12">
        <v>20.72</v>
      </c>
      <c r="T18" s="12">
        <v>5219.7168000000001</v>
      </c>
      <c r="U18" s="12">
        <v>0.35036</v>
      </c>
      <c r="V18" s="12">
        <v>5219.7168000000001</v>
      </c>
      <c r="W18" s="12">
        <v>31.2</v>
      </c>
      <c r="X18" s="12">
        <v>2772.7734399999999</v>
      </c>
      <c r="Y18" s="12">
        <v>0.37223000000000001</v>
      </c>
      <c r="Z18" s="12">
        <v>2772.7734399999999</v>
      </c>
      <c r="AA18" s="12">
        <v>30.61</v>
      </c>
      <c r="AB18" s="12">
        <v>16384.964840000001</v>
      </c>
      <c r="AC18" s="12">
        <v>2466.9204100000002</v>
      </c>
      <c r="AD18" s="12">
        <v>16384.964840000001</v>
      </c>
      <c r="AE18" s="12">
        <v>91.734380000000002</v>
      </c>
      <c r="AF18" s="12">
        <v>34</v>
      </c>
      <c r="AL18" s="5">
        <f t="shared" si="16"/>
        <v>0.15056</v>
      </c>
      <c r="AM18" s="13">
        <f t="shared" si="17"/>
        <v>34</v>
      </c>
      <c r="AN18" s="13">
        <f t="shared" si="18"/>
        <v>5.11904</v>
      </c>
      <c r="AO18" s="10">
        <f t="shared" si="19"/>
        <v>7449</v>
      </c>
      <c r="AP18" s="7">
        <f t="shared" si="20"/>
        <v>417.46876912639999</v>
      </c>
      <c r="AQ18" s="7">
        <f t="shared" si="21"/>
        <v>1121.52144</v>
      </c>
      <c r="AR18" s="7">
        <f t="shared" si="22"/>
        <v>4.6086416000000003</v>
      </c>
      <c r="AS18" s="12">
        <f t="shared" si="23"/>
        <v>9932</v>
      </c>
      <c r="AT18" s="7">
        <f t="shared" si="24"/>
        <v>776.11628921119996</v>
      </c>
      <c r="AU18" s="7">
        <f t="shared" si="25"/>
        <v>1495.3619200000001</v>
      </c>
      <c r="AV18" s="7">
        <f t="shared" si="26"/>
        <v>3.1196031999999998</v>
      </c>
      <c r="AW18" s="7">
        <f t="shared" si="27"/>
        <v>4.6974720000000003</v>
      </c>
      <c r="AX18" s="7">
        <f t="shared" si="28"/>
        <v>4.7501680000000004</v>
      </c>
      <c r="AY18" s="10">
        <f t="shared" si="29"/>
        <v>59592</v>
      </c>
      <c r="AZ18" s="2">
        <f t="shared" si="30"/>
        <v>2466.9203063104001</v>
      </c>
      <c r="BA18" s="2">
        <f t="shared" si="31"/>
        <v>8972.1715199999999</v>
      </c>
      <c r="BB18" s="12">
        <v>1</v>
      </c>
    </row>
    <row r="19" spans="1:54" x14ac:dyDescent="0.25">
      <c r="A19" s="12">
        <v>27607</v>
      </c>
      <c r="B19" s="12">
        <v>35776</v>
      </c>
      <c r="C19" s="12" t="s">
        <v>106</v>
      </c>
      <c r="D19" s="12">
        <v>2</v>
      </c>
      <c r="E19" s="12">
        <v>510</v>
      </c>
      <c r="F19" s="12">
        <v>0.23365</v>
      </c>
      <c r="G19" s="12">
        <v>10</v>
      </c>
      <c r="H19" s="12" t="s">
        <v>107</v>
      </c>
      <c r="I19" s="12">
        <v>15750</v>
      </c>
      <c r="J19" s="12">
        <v>1701</v>
      </c>
      <c r="K19" s="12">
        <v>0.46729999999999999</v>
      </c>
      <c r="L19" s="12">
        <v>2237.2814899999998</v>
      </c>
      <c r="M19" s="12">
        <v>0.11957</v>
      </c>
      <c r="N19" s="12">
        <v>2237.2814899999998</v>
      </c>
      <c r="O19" s="12">
        <v>31.56</v>
      </c>
      <c r="P19" s="12">
        <v>4391.2822299999998</v>
      </c>
      <c r="Q19" s="12">
        <v>0.64539999999999997</v>
      </c>
      <c r="R19" s="12">
        <v>4391.2822299999998</v>
      </c>
      <c r="S19" s="12">
        <v>18.7</v>
      </c>
      <c r="T19" s="12">
        <v>5152.53467</v>
      </c>
      <c r="U19" s="12">
        <v>0.50485000000000002</v>
      </c>
      <c r="V19" s="12">
        <v>5152.53467</v>
      </c>
      <c r="W19" s="12">
        <v>30.87</v>
      </c>
      <c r="X19" s="12">
        <v>3669.3659699999998</v>
      </c>
      <c r="Y19" s="12">
        <v>0.71906000000000003</v>
      </c>
      <c r="Z19" s="12">
        <v>3669.3659699999998</v>
      </c>
      <c r="AA19" s="12">
        <v>20.8</v>
      </c>
      <c r="AB19" s="12">
        <v>15450.464840000001</v>
      </c>
      <c r="AC19" s="12">
        <v>3610.0009799999998</v>
      </c>
      <c r="AD19" s="12">
        <v>15450.464840000001</v>
      </c>
      <c r="AE19" s="12">
        <v>151.64824999999999</v>
      </c>
      <c r="AF19" s="12">
        <v>34</v>
      </c>
      <c r="AL19" s="5">
        <f t="shared" si="16"/>
        <v>0.23365</v>
      </c>
      <c r="AM19" s="13">
        <f t="shared" si="17"/>
        <v>34</v>
      </c>
      <c r="AN19" s="13">
        <f t="shared" si="18"/>
        <v>7.9440999999999997</v>
      </c>
      <c r="AO19" s="10">
        <f t="shared" si="19"/>
        <v>5103</v>
      </c>
      <c r="AP19" s="7">
        <f t="shared" si="20"/>
        <v>857.3473588905</v>
      </c>
      <c r="AQ19" s="7">
        <f t="shared" si="21"/>
        <v>1192.3159499999999</v>
      </c>
      <c r="AR19" s="7">
        <f t="shared" si="22"/>
        <v>4.8599199999999998</v>
      </c>
      <c r="AS19" s="12">
        <f t="shared" si="23"/>
        <v>6804</v>
      </c>
      <c r="AT19" s="7">
        <f t="shared" si="24"/>
        <v>1026.0230930394998</v>
      </c>
      <c r="AU19" s="7">
        <f t="shared" si="25"/>
        <v>1589.7546</v>
      </c>
      <c r="AV19" s="7">
        <f t="shared" si="26"/>
        <v>4.3692549999999999</v>
      </c>
      <c r="AW19" s="7">
        <f t="shared" si="27"/>
        <v>7.2127755000000002</v>
      </c>
      <c r="AX19" s="7">
        <f t="shared" si="28"/>
        <v>7.3739939999999997</v>
      </c>
      <c r="AY19" s="10">
        <f t="shared" si="29"/>
        <v>40824</v>
      </c>
      <c r="AZ19" s="2">
        <f t="shared" si="30"/>
        <v>3610.0011098660002</v>
      </c>
      <c r="BA19" s="2">
        <f t="shared" si="31"/>
        <v>9538.5275999999994</v>
      </c>
      <c r="BB19" s="12">
        <v>1</v>
      </c>
    </row>
    <row r="20" spans="1:54" x14ac:dyDescent="0.25">
      <c r="A20" s="12">
        <v>27607</v>
      </c>
      <c r="B20" s="12">
        <v>35892</v>
      </c>
      <c r="C20" s="12" t="s">
        <v>108</v>
      </c>
      <c r="D20" s="12">
        <v>2</v>
      </c>
      <c r="E20" s="12">
        <v>511</v>
      </c>
      <c r="F20" s="12">
        <v>0.26307999999999998</v>
      </c>
      <c r="G20" s="12">
        <v>11</v>
      </c>
      <c r="H20" s="12" t="s">
        <v>105</v>
      </c>
      <c r="I20" s="12">
        <v>14350</v>
      </c>
      <c r="J20" s="12">
        <v>1551</v>
      </c>
      <c r="K20" s="12">
        <v>0.52615999999999996</v>
      </c>
      <c r="L20" s="12">
        <v>3103.38013</v>
      </c>
      <c r="M20" s="12">
        <v>0.18190000000000001</v>
      </c>
      <c r="N20" s="12">
        <v>5186.4814500000002</v>
      </c>
      <c r="O20" s="12">
        <v>31.76</v>
      </c>
      <c r="P20" s="12">
        <v>4686.6640600000001</v>
      </c>
      <c r="Q20" s="12">
        <v>0.75543000000000005</v>
      </c>
      <c r="R20" s="12">
        <v>8562.7695299999996</v>
      </c>
      <c r="S20" s="12">
        <v>16.7</v>
      </c>
      <c r="T20" s="12">
        <v>4772.2299800000001</v>
      </c>
      <c r="U20" s="12">
        <v>0.51280999999999999</v>
      </c>
      <c r="V20" s="12">
        <v>9549.4726599999995</v>
      </c>
      <c r="W20" s="12">
        <v>31.16</v>
      </c>
      <c r="X20" s="12">
        <v>2203.4711900000002</v>
      </c>
      <c r="Y20" s="12">
        <v>0.47355999999999998</v>
      </c>
      <c r="Z20" s="12">
        <v>5645.1333000000004</v>
      </c>
      <c r="AA20" s="12">
        <v>29.89</v>
      </c>
      <c r="AB20" s="12">
        <v>14765.74512</v>
      </c>
      <c r="AC20" s="12">
        <v>3884.5722700000001</v>
      </c>
      <c r="AD20" s="12">
        <v>28943.85742</v>
      </c>
      <c r="AE20" s="12">
        <v>159.22228999999999</v>
      </c>
      <c r="AF20" s="12">
        <v>34</v>
      </c>
      <c r="AL20" s="5">
        <f t="shared" si="16"/>
        <v>0.26307999999999998</v>
      </c>
      <c r="AM20" s="13">
        <f t="shared" si="17"/>
        <v>34</v>
      </c>
      <c r="AN20" s="13">
        <f t="shared" si="18"/>
        <v>8.9447200000000002</v>
      </c>
      <c r="AO20" s="10">
        <f t="shared" si="19"/>
        <v>4653</v>
      </c>
      <c r="AP20" s="7">
        <f t="shared" si="20"/>
        <v>579.68920066520002</v>
      </c>
      <c r="AQ20" s="7">
        <f t="shared" si="21"/>
        <v>1224.11124</v>
      </c>
      <c r="AR20" s="7">
        <f t="shared" si="22"/>
        <v>7.8634611999999997</v>
      </c>
      <c r="AS20" s="12">
        <f t="shared" si="23"/>
        <v>6204</v>
      </c>
      <c r="AT20" s="7">
        <f t="shared" si="24"/>
        <v>1232.9675809047999</v>
      </c>
      <c r="AU20" s="7">
        <f t="shared" si="25"/>
        <v>1632.1483199999998</v>
      </c>
      <c r="AV20" s="7">
        <f t="shared" si="26"/>
        <v>4.3934359999999995</v>
      </c>
      <c r="AW20" s="7">
        <f t="shared" si="27"/>
        <v>8.1975727999999997</v>
      </c>
      <c r="AX20" s="7">
        <f t="shared" si="28"/>
        <v>8.3554207999999992</v>
      </c>
      <c r="AY20" s="10">
        <f t="shared" si="29"/>
        <v>37224</v>
      </c>
      <c r="AZ20" s="2">
        <f t="shared" si="30"/>
        <v>3884.5722261695996</v>
      </c>
      <c r="BA20" s="2">
        <f t="shared" si="31"/>
        <v>9792.8899199999996</v>
      </c>
      <c r="BB20" s="12">
        <v>1</v>
      </c>
    </row>
    <row r="21" spans="1:54" x14ac:dyDescent="0.25">
      <c r="A21" s="12">
        <v>27612</v>
      </c>
      <c r="B21" s="12">
        <v>27613</v>
      </c>
      <c r="C21" s="12" t="s">
        <v>109</v>
      </c>
      <c r="D21" s="12">
        <v>2</v>
      </c>
      <c r="E21" s="12">
        <v>513</v>
      </c>
      <c r="F21" s="12">
        <v>0.22270999999999999</v>
      </c>
      <c r="G21" s="12">
        <v>13</v>
      </c>
      <c r="H21" s="12" t="s">
        <v>100</v>
      </c>
      <c r="I21" s="12">
        <v>13100</v>
      </c>
      <c r="J21" s="12">
        <v>1523</v>
      </c>
      <c r="K21" s="12">
        <v>0.44541999999999998</v>
      </c>
      <c r="L21" s="12">
        <v>337.13330000000002</v>
      </c>
      <c r="M21" s="12">
        <v>2.0119999999999999E-2</v>
      </c>
      <c r="N21" s="12">
        <v>789.01147000000003</v>
      </c>
      <c r="O21" s="12">
        <v>26.24</v>
      </c>
      <c r="P21" s="12">
        <v>790.05853000000002</v>
      </c>
      <c r="Q21" s="12">
        <v>0.12969</v>
      </c>
      <c r="R21" s="12">
        <v>2121.3178699999999</v>
      </c>
      <c r="S21" s="12">
        <v>25.9</v>
      </c>
      <c r="T21" s="12">
        <v>947.66332999999997</v>
      </c>
      <c r="U21" s="12">
        <v>0.10371</v>
      </c>
      <c r="V21" s="12">
        <v>1703.1313500000001</v>
      </c>
      <c r="W21" s="12">
        <v>26.13</v>
      </c>
      <c r="X21" s="12">
        <v>692.82434000000001</v>
      </c>
      <c r="Y21" s="12">
        <v>0.15164</v>
      </c>
      <c r="Z21" s="12">
        <v>1044.2004400000001</v>
      </c>
      <c r="AA21" s="12">
        <v>25.95</v>
      </c>
      <c r="AB21" s="12">
        <v>2767.6794399999999</v>
      </c>
      <c r="AC21" s="12">
        <v>616.38989000000004</v>
      </c>
      <c r="AD21" s="12">
        <v>5657.6611300000004</v>
      </c>
      <c r="AE21" s="12">
        <v>23.678070000000002</v>
      </c>
      <c r="AF21" s="12">
        <v>29.75</v>
      </c>
      <c r="AL21" s="5">
        <f t="shared" si="16"/>
        <v>0.22270999999999999</v>
      </c>
      <c r="AM21" s="13">
        <f t="shared" si="17"/>
        <v>29.75</v>
      </c>
      <c r="AN21" s="13">
        <f t="shared" si="18"/>
        <v>6.6256224999999995</v>
      </c>
      <c r="AO21" s="10">
        <f t="shared" si="19"/>
        <v>4569</v>
      </c>
      <c r="AP21" s="7">
        <f t="shared" si="20"/>
        <v>154.29890876139999</v>
      </c>
      <c r="AQ21" s="7">
        <f t="shared" si="21"/>
        <v>1017.5619899999999</v>
      </c>
      <c r="AR21" s="7">
        <f t="shared" si="22"/>
        <v>5.7793244999999995</v>
      </c>
      <c r="AS21" s="12">
        <f t="shared" si="23"/>
        <v>6092</v>
      </c>
      <c r="AT21" s="7">
        <f t="shared" si="24"/>
        <v>175.95393521630001</v>
      </c>
      <c r="AU21" s="7">
        <f t="shared" si="25"/>
        <v>1356.7493199999999</v>
      </c>
      <c r="AV21" s="7">
        <f t="shared" si="26"/>
        <v>5.7681889999999996</v>
      </c>
      <c r="AW21" s="7">
        <f t="shared" si="27"/>
        <v>5.8194122999999998</v>
      </c>
      <c r="AX21" s="7">
        <f t="shared" si="28"/>
        <v>5.8439103999999995</v>
      </c>
      <c r="AY21" s="10">
        <f t="shared" si="29"/>
        <v>36552</v>
      </c>
      <c r="AZ21" s="2">
        <f t="shared" si="30"/>
        <v>616.38988808239992</v>
      </c>
      <c r="BA21" s="2">
        <f t="shared" si="31"/>
        <v>8140.4959199999994</v>
      </c>
      <c r="BB21" s="12">
        <v>1</v>
      </c>
    </row>
    <row r="22" spans="1:54" x14ac:dyDescent="0.25">
      <c r="A22" s="12">
        <v>27613</v>
      </c>
      <c r="B22" s="12">
        <v>27579</v>
      </c>
      <c r="C22" s="12" t="s">
        <v>101</v>
      </c>
      <c r="D22" s="12">
        <v>2</v>
      </c>
      <c r="E22" s="12">
        <v>513</v>
      </c>
      <c r="F22" s="12">
        <v>0.29641000000000001</v>
      </c>
      <c r="G22" s="12">
        <v>13</v>
      </c>
      <c r="H22" s="12" t="s">
        <v>100</v>
      </c>
      <c r="I22" s="12">
        <v>13100</v>
      </c>
      <c r="J22" s="12">
        <v>1523</v>
      </c>
      <c r="K22" s="12">
        <v>0.59282000000000001</v>
      </c>
      <c r="L22" s="12">
        <v>369.54950000000002</v>
      </c>
      <c r="M22" s="12">
        <v>2.206E-2</v>
      </c>
      <c r="N22" s="12">
        <v>903.74437999999998</v>
      </c>
      <c r="O22" s="12">
        <v>27.12</v>
      </c>
      <c r="P22" s="12">
        <v>844.87482</v>
      </c>
      <c r="Q22" s="12">
        <v>0.13869000000000001</v>
      </c>
      <c r="R22" s="12">
        <v>2314.9921899999999</v>
      </c>
      <c r="S22" s="12">
        <v>26.83</v>
      </c>
      <c r="T22" s="12">
        <v>1050.7474400000001</v>
      </c>
      <c r="U22" s="12">
        <v>0.11498999999999999</v>
      </c>
      <c r="V22" s="12">
        <v>1890.6652799999999</v>
      </c>
      <c r="W22" s="12">
        <v>27.03</v>
      </c>
      <c r="X22" s="12">
        <v>797.52112</v>
      </c>
      <c r="Y22" s="12">
        <v>0.17455000000000001</v>
      </c>
      <c r="Z22" s="12">
        <v>1143.3692599999999</v>
      </c>
      <c r="AA22" s="12">
        <v>26.85</v>
      </c>
      <c r="AB22" s="12">
        <v>3062.6928699999999</v>
      </c>
      <c r="AC22" s="12">
        <v>907.81281000000001</v>
      </c>
      <c r="AD22" s="12">
        <v>6252.7709999999997</v>
      </c>
      <c r="AE22" s="12">
        <v>33.699620000000003</v>
      </c>
      <c r="AF22" s="12">
        <v>29.75</v>
      </c>
      <c r="AL22" s="5">
        <f t="shared" si="16"/>
        <v>0.29641000000000001</v>
      </c>
      <c r="AM22" s="13">
        <f t="shared" si="17"/>
        <v>29.75</v>
      </c>
      <c r="AN22" s="13">
        <f t="shared" si="18"/>
        <v>8.8181975000000001</v>
      </c>
      <c r="AO22" s="10">
        <f t="shared" si="19"/>
        <v>4569</v>
      </c>
      <c r="AP22" s="7">
        <f t="shared" si="20"/>
        <v>236.39323517919999</v>
      </c>
      <c r="AQ22" s="7">
        <f t="shared" si="21"/>
        <v>1354.29729</v>
      </c>
      <c r="AR22" s="7">
        <f t="shared" si="22"/>
        <v>7.9586085000000004</v>
      </c>
      <c r="AS22" s="12">
        <f t="shared" si="23"/>
        <v>6092</v>
      </c>
      <c r="AT22" s="7">
        <f t="shared" si="24"/>
        <v>250.42934539620001</v>
      </c>
      <c r="AU22" s="7">
        <f t="shared" si="25"/>
        <v>1805.72972</v>
      </c>
      <c r="AV22" s="7">
        <f t="shared" si="26"/>
        <v>7.9526802999999999</v>
      </c>
      <c r="AW22" s="7">
        <f t="shared" si="27"/>
        <v>8.0119623000000004</v>
      </c>
      <c r="AX22" s="7">
        <f t="shared" si="28"/>
        <v>8.0386392000000004</v>
      </c>
      <c r="AY22" s="10">
        <f t="shared" si="29"/>
        <v>36552</v>
      </c>
      <c r="AZ22" s="2">
        <f t="shared" si="30"/>
        <v>907.81279359669998</v>
      </c>
      <c r="BA22" s="2">
        <f t="shared" si="31"/>
        <v>10834.37832</v>
      </c>
      <c r="BB22" s="12">
        <v>1</v>
      </c>
    </row>
    <row r="23" spans="1:54" x14ac:dyDescent="0.25">
      <c r="A23" s="12">
        <v>27613</v>
      </c>
      <c r="B23" s="12">
        <v>27612</v>
      </c>
      <c r="C23" s="12" t="s">
        <v>109</v>
      </c>
      <c r="D23" s="12">
        <v>2</v>
      </c>
      <c r="E23" s="12">
        <v>513</v>
      </c>
      <c r="F23" s="12">
        <v>0.22270999999999999</v>
      </c>
      <c r="G23" s="12">
        <v>13</v>
      </c>
      <c r="H23" s="12" t="s">
        <v>100</v>
      </c>
      <c r="I23" s="12">
        <v>13100</v>
      </c>
      <c r="J23" s="12">
        <v>1523</v>
      </c>
      <c r="K23" s="12">
        <v>0.44541999999999998</v>
      </c>
      <c r="L23" s="12">
        <v>451.87813999999997</v>
      </c>
      <c r="M23" s="12">
        <v>2.6970000000000001E-2</v>
      </c>
      <c r="N23" s="12">
        <v>789.01147000000003</v>
      </c>
      <c r="O23" s="12">
        <v>26.23</v>
      </c>
      <c r="P23" s="12">
        <v>1331.25928</v>
      </c>
      <c r="Q23" s="12">
        <v>0.21853</v>
      </c>
      <c r="R23" s="12">
        <v>2121.3178699999999</v>
      </c>
      <c r="S23" s="12">
        <v>25.51</v>
      </c>
      <c r="T23" s="12">
        <v>755.46795999999995</v>
      </c>
      <c r="U23" s="12">
        <v>8.2669999999999993E-2</v>
      </c>
      <c r="V23" s="12">
        <v>1703.1313500000001</v>
      </c>
      <c r="W23" s="12">
        <v>26.16</v>
      </c>
      <c r="X23" s="12">
        <v>351.37616000000003</v>
      </c>
      <c r="Y23" s="12">
        <v>7.6899999999999996E-2</v>
      </c>
      <c r="Z23" s="12">
        <v>1044.2004400000001</v>
      </c>
      <c r="AA23" s="12">
        <v>26.12</v>
      </c>
      <c r="AB23" s="12">
        <v>2889.9814500000002</v>
      </c>
      <c r="AC23" s="12">
        <v>643.62780999999995</v>
      </c>
      <c r="AD23" s="12">
        <v>5657.6611300000004</v>
      </c>
      <c r="AE23" s="12">
        <v>24.886600000000001</v>
      </c>
      <c r="AF23" s="12">
        <v>29.75</v>
      </c>
      <c r="AL23" s="5">
        <f t="shared" si="16"/>
        <v>0.22270999999999999</v>
      </c>
      <c r="AM23" s="13">
        <f t="shared" si="17"/>
        <v>29.75</v>
      </c>
      <c r="AN23" s="13">
        <f t="shared" si="18"/>
        <v>6.6256224999999995</v>
      </c>
      <c r="AO23" s="10">
        <f t="shared" si="19"/>
        <v>4569</v>
      </c>
      <c r="AP23" s="7">
        <f t="shared" si="20"/>
        <v>78.2549845936</v>
      </c>
      <c r="AQ23" s="7">
        <f t="shared" si="21"/>
        <v>1017.5619899999999</v>
      </c>
      <c r="AR23" s="7">
        <f t="shared" si="22"/>
        <v>5.8171851999999999</v>
      </c>
      <c r="AS23" s="12">
        <f t="shared" si="23"/>
        <v>6092</v>
      </c>
      <c r="AT23" s="7">
        <f t="shared" si="24"/>
        <v>296.48475424879996</v>
      </c>
      <c r="AU23" s="7">
        <f t="shared" si="25"/>
        <v>1356.7493199999999</v>
      </c>
      <c r="AV23" s="7">
        <f t="shared" si="26"/>
        <v>5.6813321000000006</v>
      </c>
      <c r="AW23" s="7">
        <f t="shared" si="27"/>
        <v>5.8260936000000001</v>
      </c>
      <c r="AX23" s="7">
        <f t="shared" si="28"/>
        <v>5.8416832999999997</v>
      </c>
      <c r="AY23" s="10">
        <f t="shared" si="29"/>
        <v>36552</v>
      </c>
      <c r="AZ23" s="2">
        <f t="shared" si="30"/>
        <v>643.62776872950008</v>
      </c>
      <c r="BA23" s="2">
        <f t="shared" si="31"/>
        <v>8140.4959199999994</v>
      </c>
      <c r="BB23" s="12">
        <v>1</v>
      </c>
    </row>
    <row r="24" spans="1:54" x14ac:dyDescent="0.25">
      <c r="A24" s="12">
        <v>28046</v>
      </c>
      <c r="B24" s="12">
        <v>41220</v>
      </c>
      <c r="C24" s="12" t="s">
        <v>110</v>
      </c>
      <c r="D24" s="12">
        <v>2</v>
      </c>
      <c r="E24" s="12">
        <v>513</v>
      </c>
      <c r="F24" s="12">
        <v>0.34283999999999998</v>
      </c>
      <c r="G24" s="12">
        <v>13</v>
      </c>
      <c r="H24" s="12" t="s">
        <v>92</v>
      </c>
      <c r="I24" s="12">
        <v>11250</v>
      </c>
      <c r="J24" s="12">
        <v>1507</v>
      </c>
      <c r="K24" s="12">
        <v>0.68567999999999996</v>
      </c>
      <c r="L24" s="12">
        <v>622.18610000000001</v>
      </c>
      <c r="M24" s="12">
        <v>3.7530000000000001E-2</v>
      </c>
      <c r="N24" s="12">
        <v>1243.96875</v>
      </c>
      <c r="O24" s="12">
        <v>36.020000000000003</v>
      </c>
      <c r="P24" s="12">
        <v>2263.9953599999999</v>
      </c>
      <c r="Q24" s="12">
        <v>0.37558000000000002</v>
      </c>
      <c r="R24" s="12">
        <v>3522.4106400000001</v>
      </c>
      <c r="S24" s="12">
        <v>31.89</v>
      </c>
      <c r="T24" s="12">
        <v>2024.9822999999999</v>
      </c>
      <c r="U24" s="12">
        <v>0.22395000000000001</v>
      </c>
      <c r="V24" s="12">
        <v>2978.2993200000001</v>
      </c>
      <c r="W24" s="12">
        <v>35.65</v>
      </c>
      <c r="X24" s="12">
        <v>1511.1417200000001</v>
      </c>
      <c r="Y24" s="12">
        <v>0.33424999999999999</v>
      </c>
      <c r="Z24" s="12">
        <v>1943.7814900000001</v>
      </c>
      <c r="AA24" s="12">
        <v>34.74</v>
      </c>
      <c r="AB24" s="12">
        <v>6422.30566</v>
      </c>
      <c r="AC24" s="12">
        <v>2201.8232400000002</v>
      </c>
      <c r="AD24" s="12">
        <v>9688.4599600000001</v>
      </c>
      <c r="AE24" s="12">
        <v>64.648510000000002</v>
      </c>
      <c r="AF24" s="12">
        <v>40.5</v>
      </c>
      <c r="AL24" s="5">
        <f t="shared" si="16"/>
        <v>0.34283999999999998</v>
      </c>
      <c r="AM24" s="13">
        <f t="shared" si="17"/>
        <v>40.5</v>
      </c>
      <c r="AN24" s="13">
        <f t="shared" si="18"/>
        <v>13.885019999999999</v>
      </c>
      <c r="AO24" s="10">
        <f t="shared" si="19"/>
        <v>4521</v>
      </c>
      <c r="AP24" s="7">
        <f t="shared" si="20"/>
        <v>518.07982728479999</v>
      </c>
      <c r="AQ24" s="7">
        <f t="shared" si="21"/>
        <v>1549.9796399999998</v>
      </c>
      <c r="AR24" s="7">
        <f t="shared" si="22"/>
        <v>11.9102616</v>
      </c>
      <c r="AS24" s="12">
        <f t="shared" si="23"/>
        <v>6028</v>
      </c>
      <c r="AT24" s="7">
        <f t="shared" si="24"/>
        <v>776.18816922239989</v>
      </c>
      <c r="AU24" s="7">
        <f t="shared" si="25"/>
        <v>2066.6395199999997</v>
      </c>
      <c r="AV24" s="7">
        <f t="shared" si="26"/>
        <v>10.933167599999999</v>
      </c>
      <c r="AW24" s="7">
        <f t="shared" si="27"/>
        <v>12.222245999999998</v>
      </c>
      <c r="AX24" s="7">
        <f t="shared" si="28"/>
        <v>12.3490968</v>
      </c>
      <c r="AY24" s="10">
        <f t="shared" si="29"/>
        <v>36168</v>
      </c>
      <c r="AZ24" s="2">
        <f t="shared" si="30"/>
        <v>2201.8232724743998</v>
      </c>
      <c r="BA24" s="2">
        <f t="shared" si="31"/>
        <v>12399.837119999998</v>
      </c>
      <c r="BB24" s="12">
        <v>1</v>
      </c>
    </row>
    <row r="25" spans="1:54" x14ac:dyDescent="0.25">
      <c r="A25" s="12">
        <v>28142</v>
      </c>
      <c r="B25" s="12">
        <v>27514</v>
      </c>
      <c r="C25" s="12" t="s">
        <v>90</v>
      </c>
      <c r="D25" s="12">
        <v>2</v>
      </c>
      <c r="E25" s="12">
        <v>516</v>
      </c>
      <c r="F25" s="12">
        <v>0.23302</v>
      </c>
      <c r="G25" s="12">
        <v>16</v>
      </c>
      <c r="H25" s="12" t="s">
        <v>89</v>
      </c>
      <c r="I25" s="12">
        <v>12750</v>
      </c>
      <c r="J25" s="12">
        <v>1479</v>
      </c>
      <c r="K25" s="12">
        <v>0.46604000000000001</v>
      </c>
      <c r="L25" s="12">
        <v>677.63379999999995</v>
      </c>
      <c r="M25" s="12">
        <v>4.165E-2</v>
      </c>
      <c r="N25" s="12">
        <v>1884.4299000000001</v>
      </c>
      <c r="O25" s="12">
        <v>25.39</v>
      </c>
      <c r="P25" s="12">
        <v>1444.6853000000001</v>
      </c>
      <c r="Q25" s="12">
        <v>0.2442</v>
      </c>
      <c r="R25" s="12">
        <v>4170.9316399999998</v>
      </c>
      <c r="S25" s="12">
        <v>24.34</v>
      </c>
      <c r="T25" s="12">
        <v>1785.05737</v>
      </c>
      <c r="U25" s="12">
        <v>0.20116000000000001</v>
      </c>
      <c r="V25" s="12">
        <v>4196.5976600000004</v>
      </c>
      <c r="W25" s="12">
        <v>25.12</v>
      </c>
      <c r="X25" s="12">
        <v>770.95128999999997</v>
      </c>
      <c r="Y25" s="12">
        <v>0.17376</v>
      </c>
      <c r="Z25" s="12">
        <v>1688.5513900000001</v>
      </c>
      <c r="AA25" s="12">
        <v>24.99</v>
      </c>
      <c r="AB25" s="12">
        <v>4678.3276400000004</v>
      </c>
      <c r="AC25" s="12">
        <v>1090.14392</v>
      </c>
      <c r="AD25" s="12">
        <v>11940.51074</v>
      </c>
      <c r="AE25" s="12">
        <v>43.797260000000001</v>
      </c>
      <c r="AF25" s="12">
        <v>29.75</v>
      </c>
      <c r="AL25" s="5">
        <f t="shared" si="16"/>
        <v>0.23302</v>
      </c>
      <c r="AM25" s="13">
        <f t="shared" si="17"/>
        <v>29.75</v>
      </c>
      <c r="AN25" s="13">
        <f t="shared" si="18"/>
        <v>6.9323449999999998</v>
      </c>
      <c r="AO25" s="10">
        <f t="shared" si="19"/>
        <v>4437</v>
      </c>
      <c r="AP25" s="7">
        <f t="shared" si="20"/>
        <v>179.64706959579999</v>
      </c>
      <c r="AQ25" s="7">
        <f t="shared" si="21"/>
        <v>1033.9097400000001</v>
      </c>
      <c r="AR25" s="7">
        <f t="shared" si="22"/>
        <v>5.8231697999999996</v>
      </c>
      <c r="AS25" s="12">
        <f t="shared" si="23"/>
        <v>5916</v>
      </c>
      <c r="AT25" s="7">
        <f t="shared" si="24"/>
        <v>336.64056860600004</v>
      </c>
      <c r="AU25" s="7">
        <f t="shared" si="25"/>
        <v>1378.5463199999999</v>
      </c>
      <c r="AV25" s="7">
        <f t="shared" si="26"/>
        <v>5.6717067999999999</v>
      </c>
      <c r="AW25" s="7">
        <f t="shared" si="27"/>
        <v>5.8534624000000006</v>
      </c>
      <c r="AX25" s="7">
        <f t="shared" si="28"/>
        <v>5.9163778000000002</v>
      </c>
      <c r="AY25" s="10">
        <f t="shared" si="29"/>
        <v>35496</v>
      </c>
      <c r="AZ25" s="2">
        <f t="shared" si="30"/>
        <v>1090.1439066728001</v>
      </c>
      <c r="BA25" s="2">
        <f t="shared" si="31"/>
        <v>8271.2779200000004</v>
      </c>
      <c r="BB25" s="12">
        <v>1</v>
      </c>
    </row>
    <row r="26" spans="1:54" x14ac:dyDescent="0.25">
      <c r="A26" s="12">
        <v>28841</v>
      </c>
      <c r="B26" s="12">
        <v>27535</v>
      </c>
      <c r="C26" s="12" t="s">
        <v>93</v>
      </c>
      <c r="D26" s="12">
        <v>2</v>
      </c>
      <c r="E26" s="12">
        <v>510</v>
      </c>
      <c r="F26" s="12">
        <v>0.60726999999999998</v>
      </c>
      <c r="G26" s="12">
        <v>10</v>
      </c>
      <c r="H26" s="12" t="s">
        <v>94</v>
      </c>
      <c r="I26" s="12">
        <v>15750</v>
      </c>
      <c r="J26" s="12">
        <v>1701</v>
      </c>
      <c r="K26" s="12">
        <v>1.21454</v>
      </c>
      <c r="L26" s="12">
        <v>1394.5108600000001</v>
      </c>
      <c r="M26" s="12">
        <v>7.4529999999999999E-2</v>
      </c>
      <c r="N26" s="12">
        <v>1989.55603</v>
      </c>
      <c r="O26" s="12">
        <v>33.08</v>
      </c>
      <c r="P26" s="12">
        <v>2038.06873</v>
      </c>
      <c r="Q26" s="12">
        <v>0.29953999999999997</v>
      </c>
      <c r="R26" s="12">
        <v>3110.30078</v>
      </c>
      <c r="S26" s="12">
        <v>32.590000000000003</v>
      </c>
      <c r="T26" s="12">
        <v>2957.02954</v>
      </c>
      <c r="U26" s="12">
        <v>0.28972999999999999</v>
      </c>
      <c r="V26" s="12">
        <v>4096.4458000000004</v>
      </c>
      <c r="W26" s="12">
        <v>32.950000000000003</v>
      </c>
      <c r="X26" s="12">
        <v>863.62494000000004</v>
      </c>
      <c r="Y26" s="12">
        <v>0.16924</v>
      </c>
      <c r="Z26" s="12">
        <v>1937.0095200000001</v>
      </c>
      <c r="AA26" s="12">
        <v>32.979999999999997</v>
      </c>
      <c r="AB26" s="12">
        <v>7253.2338900000004</v>
      </c>
      <c r="AC26" s="12">
        <v>4404.6713900000004</v>
      </c>
      <c r="AD26" s="12">
        <v>11133.3125</v>
      </c>
      <c r="AE26" s="12">
        <v>133.97687999999999</v>
      </c>
      <c r="AF26" s="12">
        <v>34</v>
      </c>
      <c r="AL26" s="5">
        <f t="shared" si="16"/>
        <v>0.60726999999999998</v>
      </c>
      <c r="AM26" s="13">
        <f t="shared" si="17"/>
        <v>34</v>
      </c>
      <c r="AN26" s="13">
        <f t="shared" si="18"/>
        <v>20.647179999999999</v>
      </c>
      <c r="AO26" s="10">
        <f t="shared" si="19"/>
        <v>5103</v>
      </c>
      <c r="AP26" s="7">
        <f t="shared" si="20"/>
        <v>524.45351731380003</v>
      </c>
      <c r="AQ26" s="7">
        <f t="shared" si="21"/>
        <v>3098.8988099999997</v>
      </c>
      <c r="AR26" s="7">
        <f t="shared" si="22"/>
        <v>20.027764599999998</v>
      </c>
      <c r="AS26" s="12">
        <f t="shared" si="23"/>
        <v>6804</v>
      </c>
      <c r="AT26" s="7">
        <f t="shared" si="24"/>
        <v>1237.6579976670998</v>
      </c>
      <c r="AU26" s="7">
        <f t="shared" si="25"/>
        <v>4131.8650799999996</v>
      </c>
      <c r="AV26" s="7">
        <f t="shared" si="26"/>
        <v>19.790929300000002</v>
      </c>
      <c r="AW26" s="7">
        <f t="shared" si="27"/>
        <v>20.009546500000003</v>
      </c>
      <c r="AX26" s="7">
        <f t="shared" si="28"/>
        <v>20.088491599999998</v>
      </c>
      <c r="AY26" s="10">
        <f t="shared" si="29"/>
        <v>40824</v>
      </c>
      <c r="AZ26" s="2">
        <f t="shared" si="30"/>
        <v>4404.6713443803001</v>
      </c>
      <c r="BA26" s="2">
        <f t="shared" si="31"/>
        <v>24791.190479999997</v>
      </c>
      <c r="BB26" s="12">
        <v>1</v>
      </c>
    </row>
    <row r="27" spans="1:54" x14ac:dyDescent="0.25">
      <c r="A27" s="12">
        <v>28846</v>
      </c>
      <c r="B27" s="12">
        <v>27545</v>
      </c>
      <c r="C27" s="12" t="s">
        <v>98</v>
      </c>
      <c r="D27" s="12">
        <v>2</v>
      </c>
      <c r="E27" s="12">
        <v>513</v>
      </c>
      <c r="F27" s="12">
        <v>0.24745</v>
      </c>
      <c r="G27" s="12">
        <v>13</v>
      </c>
      <c r="H27" s="12" t="s">
        <v>97</v>
      </c>
      <c r="I27" s="12">
        <v>13100</v>
      </c>
      <c r="J27" s="12">
        <v>1523</v>
      </c>
      <c r="K27" s="12">
        <v>0.49490000000000001</v>
      </c>
      <c r="L27" s="12">
        <v>331.67469999999997</v>
      </c>
      <c r="M27" s="12">
        <v>1.9800000000000002E-2</v>
      </c>
      <c r="N27" s="12">
        <v>789.01080000000002</v>
      </c>
      <c r="O27" s="12">
        <v>26.62</v>
      </c>
      <c r="P27" s="12">
        <v>677.52710000000002</v>
      </c>
      <c r="Q27" s="12">
        <v>0.11122</v>
      </c>
      <c r="R27" s="12">
        <v>1661.15942</v>
      </c>
      <c r="S27" s="12">
        <v>26.36</v>
      </c>
      <c r="T27" s="12">
        <v>840.30358999999999</v>
      </c>
      <c r="U27" s="12">
        <v>9.196E-2</v>
      </c>
      <c r="V27" s="12">
        <v>1708.2476799999999</v>
      </c>
      <c r="W27" s="12">
        <v>26.53</v>
      </c>
      <c r="X27" s="12">
        <v>718.90857000000005</v>
      </c>
      <c r="Y27" s="12">
        <v>0.15734000000000001</v>
      </c>
      <c r="Z27" s="12">
        <v>1154.25146</v>
      </c>
      <c r="AA27" s="12">
        <v>26.34</v>
      </c>
      <c r="AB27" s="12">
        <v>2568.4140600000001</v>
      </c>
      <c r="AC27" s="12">
        <v>635.55402000000004</v>
      </c>
      <c r="AD27" s="12">
        <v>5312.6694299999999</v>
      </c>
      <c r="AE27" s="12">
        <v>24.03471</v>
      </c>
      <c r="AF27" s="12">
        <v>29.75</v>
      </c>
      <c r="AL27" s="5">
        <f t="shared" si="16"/>
        <v>0.24745</v>
      </c>
      <c r="AM27" s="13">
        <f t="shared" si="17"/>
        <v>29.75</v>
      </c>
      <c r="AN27" s="13">
        <f t="shared" si="18"/>
        <v>7.3616375000000005</v>
      </c>
      <c r="AO27" s="10">
        <f t="shared" si="19"/>
        <v>4569</v>
      </c>
      <c r="AP27" s="7">
        <f t="shared" si="20"/>
        <v>177.89392564650001</v>
      </c>
      <c r="AQ27" s="7">
        <f t="shared" si="21"/>
        <v>1130.59905</v>
      </c>
      <c r="AR27" s="7">
        <f t="shared" si="22"/>
        <v>6.5178330000000004</v>
      </c>
      <c r="AS27" s="12">
        <f t="shared" si="23"/>
        <v>6092</v>
      </c>
      <c r="AT27" s="7">
        <f t="shared" si="24"/>
        <v>167.65408089499999</v>
      </c>
      <c r="AU27" s="7">
        <f t="shared" si="25"/>
        <v>1507.4654</v>
      </c>
      <c r="AV27" s="7">
        <f t="shared" si="26"/>
        <v>6.5227820000000003</v>
      </c>
      <c r="AW27" s="7">
        <f t="shared" si="27"/>
        <v>6.5648485000000001</v>
      </c>
      <c r="AX27" s="7">
        <f t="shared" si="28"/>
        <v>6.5871190000000004</v>
      </c>
      <c r="AY27" s="10">
        <f t="shared" si="29"/>
        <v>36552</v>
      </c>
      <c r="AZ27" s="2">
        <f t="shared" si="30"/>
        <v>635.55405914699998</v>
      </c>
      <c r="BA27" s="2">
        <f t="shared" si="31"/>
        <v>9044.7924000000003</v>
      </c>
      <c r="BB27" s="12">
        <v>1</v>
      </c>
    </row>
    <row r="28" spans="1:54" x14ac:dyDescent="0.25">
      <c r="A28" s="12">
        <v>28846</v>
      </c>
      <c r="B28" s="12">
        <v>28847</v>
      </c>
      <c r="C28" s="12" t="s">
        <v>111</v>
      </c>
      <c r="D28" s="12">
        <v>1</v>
      </c>
      <c r="E28" s="12">
        <v>512</v>
      </c>
      <c r="F28" s="12">
        <v>0.15587999999999999</v>
      </c>
      <c r="G28" s="12">
        <v>12</v>
      </c>
      <c r="H28" s="12" t="s">
        <v>97</v>
      </c>
      <c r="I28" s="12">
        <v>7300</v>
      </c>
      <c r="J28" s="12">
        <v>848</v>
      </c>
      <c r="K28" s="12">
        <v>0.15587999999999999</v>
      </c>
      <c r="L28" s="12">
        <v>1318.3252</v>
      </c>
      <c r="M28" s="12">
        <v>0.14133000000000001</v>
      </c>
      <c r="N28" s="12">
        <v>1693.9449500000001</v>
      </c>
      <c r="O28" s="12">
        <v>21.83</v>
      </c>
      <c r="P28" s="12">
        <v>3630.0024400000002</v>
      </c>
      <c r="Q28" s="12">
        <v>1.0701700000000001</v>
      </c>
      <c r="R28" s="12">
        <v>4454.2875999999997</v>
      </c>
      <c r="S28" s="12">
        <v>7.12</v>
      </c>
      <c r="T28" s="12">
        <v>2692.4880400000002</v>
      </c>
      <c r="U28" s="12">
        <v>0.52917999999999998</v>
      </c>
      <c r="V28" s="12">
        <v>3607.7602499999998</v>
      </c>
      <c r="W28" s="12">
        <v>21.06</v>
      </c>
      <c r="X28" s="12">
        <v>940.04711999999995</v>
      </c>
      <c r="Y28" s="12">
        <v>0.36952000000000002</v>
      </c>
      <c r="Z28" s="12">
        <v>1672.35815</v>
      </c>
      <c r="AA28" s="12">
        <v>20.98</v>
      </c>
      <c r="AB28" s="12">
        <v>8580.8632799999996</v>
      </c>
      <c r="AC28" s="12">
        <v>1337.5849599999999</v>
      </c>
      <c r="AD28" s="12">
        <v>11428.35059</v>
      </c>
      <c r="AE28" s="12">
        <v>115.79976000000001</v>
      </c>
      <c r="AF28" s="12">
        <v>25.5</v>
      </c>
      <c r="AL28" s="5">
        <f t="shared" si="16"/>
        <v>0.15587999999999999</v>
      </c>
      <c r="AM28" s="13">
        <f t="shared" si="17"/>
        <v>25.5</v>
      </c>
      <c r="AN28" s="13">
        <f t="shared" si="18"/>
        <v>3.9749399999999997</v>
      </c>
      <c r="AO28" s="10">
        <f t="shared" si="19"/>
        <v>2544</v>
      </c>
      <c r="AP28" s="7">
        <f t="shared" si="20"/>
        <v>146.53454506559999</v>
      </c>
      <c r="AQ28" s="7">
        <f t="shared" si="21"/>
        <v>396.55871999999999</v>
      </c>
      <c r="AR28" s="7">
        <f t="shared" si="22"/>
        <v>3.2703623999999998</v>
      </c>
      <c r="AS28" s="12">
        <f t="shared" si="23"/>
        <v>3392</v>
      </c>
      <c r="AT28" s="7">
        <f t="shared" si="24"/>
        <v>565.84478034719996</v>
      </c>
      <c r="AU28" s="7">
        <f t="shared" si="25"/>
        <v>528.74495999999999</v>
      </c>
      <c r="AV28" s="7">
        <f t="shared" si="26"/>
        <v>1.1098656</v>
      </c>
      <c r="AW28" s="7">
        <f t="shared" si="27"/>
        <v>3.2828327999999996</v>
      </c>
      <c r="AX28" s="7">
        <f t="shared" si="28"/>
        <v>3.4028603999999993</v>
      </c>
      <c r="AY28" s="10">
        <f t="shared" si="29"/>
        <v>20352</v>
      </c>
      <c r="AZ28" s="2">
        <f t="shared" si="30"/>
        <v>1337.5849680863998</v>
      </c>
      <c r="BA28" s="2">
        <f t="shared" si="31"/>
        <v>3172.46976</v>
      </c>
      <c r="BB28" s="12">
        <v>1</v>
      </c>
    </row>
    <row r="29" spans="1:54" x14ac:dyDescent="0.25">
      <c r="A29" s="12">
        <v>28847</v>
      </c>
      <c r="B29" s="12">
        <v>28846</v>
      </c>
      <c r="C29" s="12" t="s">
        <v>111</v>
      </c>
      <c r="D29" s="12">
        <v>1</v>
      </c>
      <c r="E29" s="12">
        <v>512</v>
      </c>
      <c r="F29" s="12">
        <v>0.15587999999999999</v>
      </c>
      <c r="G29" s="12">
        <v>12</v>
      </c>
      <c r="H29" s="12" t="s">
        <v>97</v>
      </c>
      <c r="I29" s="12">
        <v>7300</v>
      </c>
      <c r="J29" s="12">
        <v>848</v>
      </c>
      <c r="K29" s="12">
        <v>0.15587999999999999</v>
      </c>
      <c r="L29" s="12">
        <v>375.6198</v>
      </c>
      <c r="M29" s="12">
        <v>4.027E-2</v>
      </c>
      <c r="N29" s="12">
        <v>1693.9449500000001</v>
      </c>
      <c r="O29" s="12">
        <v>21.96</v>
      </c>
      <c r="P29" s="12">
        <v>824.28510000000006</v>
      </c>
      <c r="Q29" s="12">
        <v>0.24301</v>
      </c>
      <c r="R29" s="12">
        <v>4454.2875999999997</v>
      </c>
      <c r="S29" s="12">
        <v>21.19</v>
      </c>
      <c r="T29" s="12">
        <v>915.27228000000002</v>
      </c>
      <c r="U29" s="12">
        <v>0.17988999999999999</v>
      </c>
      <c r="V29" s="12">
        <v>3607.7602499999998</v>
      </c>
      <c r="W29" s="12">
        <v>21.78</v>
      </c>
      <c r="X29" s="12">
        <v>732.31104000000005</v>
      </c>
      <c r="Y29" s="12">
        <v>0.28786</v>
      </c>
      <c r="Z29" s="12">
        <v>1672.35815</v>
      </c>
      <c r="AA29" s="12">
        <v>21.32</v>
      </c>
      <c r="AB29" s="12">
        <v>2847.48828</v>
      </c>
      <c r="AC29" s="12">
        <v>443.86649</v>
      </c>
      <c r="AD29" s="12">
        <v>11428.35059</v>
      </c>
      <c r="AE29" s="12">
        <v>20.63485</v>
      </c>
      <c r="AF29" s="12">
        <v>25.5</v>
      </c>
      <c r="AL29" s="5">
        <f t="shared" si="16"/>
        <v>0.15587999999999999</v>
      </c>
      <c r="AM29" s="13">
        <f t="shared" si="17"/>
        <v>25.5</v>
      </c>
      <c r="AN29" s="13">
        <f t="shared" si="18"/>
        <v>3.9749399999999997</v>
      </c>
      <c r="AO29" s="10">
        <f t="shared" si="19"/>
        <v>2544</v>
      </c>
      <c r="AP29" s="7">
        <f t="shared" si="20"/>
        <v>114.1526449152</v>
      </c>
      <c r="AQ29" s="7">
        <f t="shared" si="21"/>
        <v>396.55871999999999</v>
      </c>
      <c r="AR29" s="7">
        <f t="shared" si="22"/>
        <v>3.3233615999999997</v>
      </c>
      <c r="AS29" s="12">
        <f t="shared" si="23"/>
        <v>3392</v>
      </c>
      <c r="AT29" s="7">
        <f t="shared" si="24"/>
        <v>128.489561388</v>
      </c>
      <c r="AU29" s="7">
        <f t="shared" si="25"/>
        <v>528.74495999999999</v>
      </c>
      <c r="AV29" s="7">
        <f t="shared" si="26"/>
        <v>3.3030971999999998</v>
      </c>
      <c r="AW29" s="7">
        <f t="shared" si="27"/>
        <v>3.3950664000000002</v>
      </c>
      <c r="AX29" s="7">
        <f t="shared" si="28"/>
        <v>3.4231248000000001</v>
      </c>
      <c r="AY29" s="10">
        <f t="shared" si="29"/>
        <v>20352</v>
      </c>
      <c r="AZ29" s="2">
        <f t="shared" si="30"/>
        <v>443.86647308639999</v>
      </c>
      <c r="BA29" s="2">
        <f t="shared" si="31"/>
        <v>3172.46976</v>
      </c>
      <c r="BB29" s="12">
        <v>1</v>
      </c>
    </row>
    <row r="30" spans="1:54" x14ac:dyDescent="0.25">
      <c r="A30" s="12">
        <v>35776</v>
      </c>
      <c r="B30" s="12">
        <v>27994</v>
      </c>
      <c r="C30" s="12" t="s">
        <v>112</v>
      </c>
      <c r="D30" s="12">
        <v>2</v>
      </c>
      <c r="E30" s="12">
        <v>510</v>
      </c>
      <c r="F30" s="12">
        <v>0.15237999999999999</v>
      </c>
      <c r="G30" s="12">
        <v>10</v>
      </c>
      <c r="H30" s="12" t="s">
        <v>107</v>
      </c>
      <c r="I30" s="12">
        <v>15750</v>
      </c>
      <c r="J30" s="12">
        <v>1701</v>
      </c>
      <c r="K30" s="12">
        <v>0.30475999999999998</v>
      </c>
      <c r="L30" s="12">
        <v>2425.5727499999998</v>
      </c>
      <c r="M30" s="12">
        <v>0.12963</v>
      </c>
      <c r="N30" s="12">
        <v>2425.5727499999998</v>
      </c>
      <c r="O30" s="12">
        <v>31.55</v>
      </c>
      <c r="P30" s="12">
        <v>4733.9331099999999</v>
      </c>
      <c r="Q30" s="12">
        <v>0.69576000000000005</v>
      </c>
      <c r="R30" s="12">
        <v>4733.9331099999999</v>
      </c>
      <c r="S30" s="12">
        <v>17.63</v>
      </c>
      <c r="T30" s="12">
        <v>5546.3891599999997</v>
      </c>
      <c r="U30" s="12">
        <v>0.54344000000000003</v>
      </c>
      <c r="V30" s="12">
        <v>5546.3891599999997</v>
      </c>
      <c r="W30" s="12">
        <v>30.76</v>
      </c>
      <c r="X30" s="12">
        <v>3816.0734900000002</v>
      </c>
      <c r="Y30" s="12">
        <v>0.74780999999999997</v>
      </c>
      <c r="Z30" s="12">
        <v>3816.0734900000002</v>
      </c>
      <c r="AA30" s="12">
        <v>20.399999999999999</v>
      </c>
      <c r="AB30" s="12">
        <v>16521.96875</v>
      </c>
      <c r="AC30" s="12">
        <v>2517.6176799999998</v>
      </c>
      <c r="AD30" s="12">
        <v>16521.96875</v>
      </c>
      <c r="AE30" s="12">
        <v>108.61193</v>
      </c>
      <c r="AF30" s="12">
        <v>34</v>
      </c>
      <c r="AL30" s="5">
        <f t="shared" si="16"/>
        <v>0.15237999999999999</v>
      </c>
      <c r="AM30" s="13">
        <f t="shared" si="17"/>
        <v>34</v>
      </c>
      <c r="AN30" s="13">
        <f t="shared" si="18"/>
        <v>5.1809199999999995</v>
      </c>
      <c r="AO30" s="10">
        <f t="shared" si="19"/>
        <v>5103</v>
      </c>
      <c r="AP30" s="7">
        <f t="shared" si="20"/>
        <v>581.49327840620003</v>
      </c>
      <c r="AQ30" s="7">
        <f t="shared" si="21"/>
        <v>777.5951399999999</v>
      </c>
      <c r="AR30" s="7">
        <f t="shared" si="22"/>
        <v>3.1085519999999995</v>
      </c>
      <c r="AS30" s="12">
        <f t="shared" si="23"/>
        <v>6804</v>
      </c>
      <c r="AT30" s="7">
        <f t="shared" si="24"/>
        <v>721.35672730179988</v>
      </c>
      <c r="AU30" s="7">
        <f t="shared" si="25"/>
        <v>1036.7935199999999</v>
      </c>
      <c r="AV30" s="7">
        <f t="shared" si="26"/>
        <v>2.6864593999999995</v>
      </c>
      <c r="AW30" s="7">
        <f t="shared" si="27"/>
        <v>4.6872087999999996</v>
      </c>
      <c r="AX30" s="7">
        <f t="shared" si="28"/>
        <v>4.8075890000000001</v>
      </c>
      <c r="AY30" s="10">
        <f t="shared" si="29"/>
        <v>40824</v>
      </c>
      <c r="AZ30" s="2">
        <f t="shared" si="30"/>
        <v>2517.6175981249999</v>
      </c>
      <c r="BA30" s="2">
        <f t="shared" si="31"/>
        <v>6220.7611199999992</v>
      </c>
      <c r="BB30" s="12">
        <v>1</v>
      </c>
    </row>
    <row r="31" spans="1:54" x14ac:dyDescent="0.25">
      <c r="A31" s="12">
        <v>35777</v>
      </c>
      <c r="B31" s="12">
        <v>27607</v>
      </c>
      <c r="C31" s="12" t="s">
        <v>113</v>
      </c>
      <c r="D31" s="12">
        <v>3</v>
      </c>
      <c r="E31" s="12">
        <v>510</v>
      </c>
      <c r="F31" s="12">
        <v>0.20907000000000001</v>
      </c>
      <c r="G31" s="12">
        <v>10</v>
      </c>
      <c r="H31" s="12" t="s">
        <v>105</v>
      </c>
      <c r="I31" s="12">
        <v>23000</v>
      </c>
      <c r="J31" s="12">
        <v>2483</v>
      </c>
      <c r="K31" s="12">
        <v>0.62721000000000005</v>
      </c>
      <c r="L31" s="12">
        <v>3237.6106</v>
      </c>
      <c r="M31" s="12">
        <v>0.11854000000000001</v>
      </c>
      <c r="N31" s="12">
        <v>3237.6106</v>
      </c>
      <c r="O31" s="12">
        <v>31.55</v>
      </c>
      <c r="P31" s="12">
        <v>5154.8637699999999</v>
      </c>
      <c r="Q31" s="12">
        <v>0.51902000000000004</v>
      </c>
      <c r="R31" s="12">
        <v>5154.8637699999999</v>
      </c>
      <c r="S31" s="12">
        <v>20.72</v>
      </c>
      <c r="T31" s="12">
        <v>5219.7168000000001</v>
      </c>
      <c r="U31" s="12">
        <v>0.35036</v>
      </c>
      <c r="V31" s="12">
        <v>5219.7168000000001</v>
      </c>
      <c r="W31" s="12">
        <v>31.2</v>
      </c>
      <c r="X31" s="12">
        <v>2772.7734399999999</v>
      </c>
      <c r="Y31" s="12">
        <v>0.37223000000000001</v>
      </c>
      <c r="Z31" s="12">
        <v>2772.7734399999999</v>
      </c>
      <c r="AA31" s="12">
        <v>30.61</v>
      </c>
      <c r="AB31" s="12">
        <v>16384.964840000001</v>
      </c>
      <c r="AC31" s="12">
        <v>3425.6044900000002</v>
      </c>
      <c r="AD31" s="12">
        <v>16384.964840000001</v>
      </c>
      <c r="AE31" s="12">
        <v>127.38379999999999</v>
      </c>
      <c r="AF31" s="12">
        <v>34</v>
      </c>
      <c r="AL31" s="5">
        <f t="shared" si="16"/>
        <v>0.20907000000000001</v>
      </c>
      <c r="AM31" s="13">
        <f t="shared" si="17"/>
        <v>34</v>
      </c>
      <c r="AN31" s="13">
        <f t="shared" si="18"/>
        <v>7.1083800000000004</v>
      </c>
      <c r="AO31" s="10">
        <f t="shared" si="19"/>
        <v>7449</v>
      </c>
      <c r="AP31" s="7">
        <f t="shared" si="20"/>
        <v>579.70374310080001</v>
      </c>
      <c r="AQ31" s="7">
        <f t="shared" si="21"/>
        <v>1557.3624300000001</v>
      </c>
      <c r="AR31" s="7">
        <f t="shared" si="22"/>
        <v>6.3996326999999997</v>
      </c>
      <c r="AS31" s="12">
        <f t="shared" si="23"/>
        <v>9932</v>
      </c>
      <c r="AT31" s="7">
        <f t="shared" si="24"/>
        <v>1077.7273683939</v>
      </c>
      <c r="AU31" s="7">
        <f t="shared" si="25"/>
        <v>2076.48324</v>
      </c>
      <c r="AV31" s="7">
        <f t="shared" si="26"/>
        <v>4.3319304000000001</v>
      </c>
      <c r="AW31" s="7">
        <f t="shared" si="27"/>
        <v>6.5229840000000001</v>
      </c>
      <c r="AX31" s="7">
        <f t="shared" si="28"/>
        <v>6.5961585000000005</v>
      </c>
      <c r="AY31" s="10">
        <f t="shared" si="29"/>
        <v>59592</v>
      </c>
      <c r="AZ31" s="2">
        <f t="shared" si="30"/>
        <v>3425.6045990988</v>
      </c>
      <c r="BA31" s="2">
        <f t="shared" si="31"/>
        <v>12458.899440000001</v>
      </c>
      <c r="BB31" s="12">
        <v>1</v>
      </c>
    </row>
    <row r="32" spans="1:54" x14ac:dyDescent="0.25">
      <c r="A32" s="12">
        <v>35892</v>
      </c>
      <c r="B32" s="12">
        <v>27607</v>
      </c>
      <c r="C32" s="12" t="s">
        <v>108</v>
      </c>
      <c r="D32" s="12">
        <v>2</v>
      </c>
      <c r="E32" s="12">
        <v>511</v>
      </c>
      <c r="F32" s="12">
        <v>0.26307999999999998</v>
      </c>
      <c r="G32" s="12">
        <v>11</v>
      </c>
      <c r="H32" s="12" t="s">
        <v>105</v>
      </c>
      <c r="I32" s="12">
        <v>14350</v>
      </c>
      <c r="J32" s="12">
        <v>1551</v>
      </c>
      <c r="K32" s="12">
        <v>0.52615999999999996</v>
      </c>
      <c r="L32" s="12">
        <v>2083.1010700000002</v>
      </c>
      <c r="M32" s="12">
        <v>0.1221</v>
      </c>
      <c r="N32" s="12">
        <v>5186.4814500000002</v>
      </c>
      <c r="O32" s="12">
        <v>31.83</v>
      </c>
      <c r="P32" s="12">
        <v>3876.1057099999998</v>
      </c>
      <c r="Q32" s="12">
        <v>0.62478</v>
      </c>
      <c r="R32" s="12">
        <v>8562.7695299999996</v>
      </c>
      <c r="S32" s="12">
        <v>19.510000000000002</v>
      </c>
      <c r="T32" s="12">
        <v>4777.2426800000003</v>
      </c>
      <c r="U32" s="12">
        <v>0.51334999999999997</v>
      </c>
      <c r="V32" s="12">
        <v>9549.4726599999995</v>
      </c>
      <c r="W32" s="12">
        <v>31.16</v>
      </c>
      <c r="X32" s="12">
        <v>3441.6621100000002</v>
      </c>
      <c r="Y32" s="12">
        <v>0.73967000000000005</v>
      </c>
      <c r="Z32" s="12">
        <v>5645.1333000000004</v>
      </c>
      <c r="AA32" s="12">
        <v>20.93</v>
      </c>
      <c r="AB32" s="12">
        <v>14178.11133</v>
      </c>
      <c r="AC32" s="12">
        <v>3729.9775399999999</v>
      </c>
      <c r="AD32" s="12">
        <v>28943.85742</v>
      </c>
      <c r="AE32" s="12">
        <v>153.07769999999999</v>
      </c>
      <c r="AF32" s="12">
        <v>34</v>
      </c>
      <c r="AL32" s="5">
        <f t="shared" si="16"/>
        <v>0.26307999999999998</v>
      </c>
      <c r="AM32" s="13">
        <f t="shared" si="17"/>
        <v>34</v>
      </c>
      <c r="AN32" s="13">
        <f t="shared" si="18"/>
        <v>8.9447200000000002</v>
      </c>
      <c r="AO32" s="10">
        <f t="shared" si="19"/>
        <v>4653</v>
      </c>
      <c r="AP32" s="7">
        <f t="shared" si="20"/>
        <v>905.43246789880004</v>
      </c>
      <c r="AQ32" s="7">
        <f t="shared" si="21"/>
        <v>1224.11124</v>
      </c>
      <c r="AR32" s="7">
        <f t="shared" si="22"/>
        <v>5.5062643999999992</v>
      </c>
      <c r="AS32" s="12">
        <f t="shared" si="23"/>
        <v>6204</v>
      </c>
      <c r="AT32" s="7">
        <f t="shared" si="24"/>
        <v>1019.7258901867999</v>
      </c>
      <c r="AU32" s="7">
        <f t="shared" si="25"/>
        <v>1632.1483199999998</v>
      </c>
      <c r="AV32" s="7">
        <f t="shared" si="26"/>
        <v>5.1326907999999998</v>
      </c>
      <c r="AW32" s="7">
        <f t="shared" si="27"/>
        <v>8.1975727999999997</v>
      </c>
      <c r="AX32" s="7">
        <f t="shared" si="28"/>
        <v>8.3738363999999983</v>
      </c>
      <c r="AY32" s="10">
        <f t="shared" si="29"/>
        <v>37224</v>
      </c>
      <c r="AZ32" s="2">
        <f t="shared" si="30"/>
        <v>3729.9775286963995</v>
      </c>
      <c r="BA32" s="2">
        <f t="shared" si="31"/>
        <v>9792.8899199999996</v>
      </c>
      <c r="BB32" s="12">
        <v>1</v>
      </c>
    </row>
    <row r="33" spans="1:54" x14ac:dyDescent="0.25">
      <c r="A33" s="12">
        <v>38765</v>
      </c>
      <c r="B33" s="12">
        <v>27503</v>
      </c>
      <c r="C33" s="12" t="s">
        <v>85</v>
      </c>
      <c r="D33" s="12">
        <v>1</v>
      </c>
      <c r="E33" s="12">
        <v>513</v>
      </c>
      <c r="F33" s="12">
        <v>0.41582999999999998</v>
      </c>
      <c r="G33" s="12">
        <v>13</v>
      </c>
      <c r="H33" s="12" t="s">
        <v>86</v>
      </c>
      <c r="I33" s="12">
        <v>5850</v>
      </c>
      <c r="J33" s="12">
        <v>784</v>
      </c>
      <c r="K33" s="12">
        <v>0.41582999999999998</v>
      </c>
      <c r="L33" s="12">
        <v>980.97260000000006</v>
      </c>
      <c r="M33" s="12">
        <v>0.11375</v>
      </c>
      <c r="N33" s="12">
        <v>1489.10193</v>
      </c>
      <c r="O33" s="12">
        <v>33.450000000000003</v>
      </c>
      <c r="P33" s="12">
        <v>2334.1323200000002</v>
      </c>
      <c r="Q33" s="12">
        <v>0.74429999999999996</v>
      </c>
      <c r="R33" s="12">
        <v>3666.1433099999999</v>
      </c>
      <c r="S33" s="12">
        <v>18.98</v>
      </c>
      <c r="T33" s="12">
        <v>1777.6048599999999</v>
      </c>
      <c r="U33" s="12">
        <v>0.37789</v>
      </c>
      <c r="V33" s="12">
        <v>3506.8325199999999</v>
      </c>
      <c r="W33" s="12">
        <v>33.020000000000003</v>
      </c>
      <c r="X33" s="12">
        <v>537.66534000000001</v>
      </c>
      <c r="Y33" s="12">
        <v>0.2286</v>
      </c>
      <c r="Z33" s="12">
        <v>1865.1210900000001</v>
      </c>
      <c r="AA33" s="12">
        <v>33.090000000000003</v>
      </c>
      <c r="AB33" s="12">
        <v>5630.375</v>
      </c>
      <c r="AC33" s="12">
        <v>2341.2788099999998</v>
      </c>
      <c r="AD33" s="12">
        <v>10527.19922</v>
      </c>
      <c r="AE33" s="12">
        <v>92.475520000000003</v>
      </c>
      <c r="AF33" s="12">
        <v>36</v>
      </c>
      <c r="AL33" s="5">
        <f t="shared" si="16"/>
        <v>0.41582999999999998</v>
      </c>
      <c r="AM33" s="13">
        <f t="shared" si="17"/>
        <v>36</v>
      </c>
      <c r="AN33" s="13">
        <f t="shared" si="18"/>
        <v>14.96988</v>
      </c>
      <c r="AO33" s="10">
        <f t="shared" si="19"/>
        <v>2352</v>
      </c>
      <c r="AP33" s="7">
        <f t="shared" si="20"/>
        <v>223.5773783322</v>
      </c>
      <c r="AQ33" s="7">
        <f t="shared" si="21"/>
        <v>978.03215999999998</v>
      </c>
      <c r="AR33" s="7">
        <f t="shared" si="22"/>
        <v>13.759814700000002</v>
      </c>
      <c r="AS33" s="12">
        <f t="shared" si="23"/>
        <v>3136</v>
      </c>
      <c r="AT33" s="7">
        <f t="shared" si="24"/>
        <v>970.60224262560007</v>
      </c>
      <c r="AU33" s="7">
        <f t="shared" si="25"/>
        <v>1304.04288</v>
      </c>
      <c r="AV33" s="7">
        <f t="shared" si="26"/>
        <v>7.8924534</v>
      </c>
      <c r="AW33" s="7">
        <f t="shared" si="27"/>
        <v>13.730706600000001</v>
      </c>
      <c r="AX33" s="7">
        <f t="shared" si="28"/>
        <v>13.909513500000001</v>
      </c>
      <c r="AY33" s="10">
        <f t="shared" si="29"/>
        <v>18816</v>
      </c>
      <c r="AZ33" s="2">
        <f t="shared" si="30"/>
        <v>2341.27883625</v>
      </c>
      <c r="BA33" s="2">
        <f t="shared" si="31"/>
        <v>7824.2572799999998</v>
      </c>
      <c r="BB33" s="12">
        <v>1</v>
      </c>
    </row>
    <row r="34" spans="1:54" x14ac:dyDescent="0.25">
      <c r="A34" s="12">
        <v>38765</v>
      </c>
      <c r="B34" s="12">
        <v>27512</v>
      </c>
      <c r="C34" s="12" t="s">
        <v>87</v>
      </c>
      <c r="D34" s="12">
        <v>1</v>
      </c>
      <c r="E34" s="12">
        <v>513</v>
      </c>
      <c r="F34" s="12">
        <v>0.30476999999999999</v>
      </c>
      <c r="G34" s="12">
        <v>13</v>
      </c>
      <c r="H34" s="12" t="s">
        <v>86</v>
      </c>
      <c r="I34" s="12">
        <v>5850</v>
      </c>
      <c r="J34" s="12">
        <v>784</v>
      </c>
      <c r="K34" s="12">
        <v>0.30476999999999999</v>
      </c>
      <c r="L34" s="12">
        <v>416.32069999999999</v>
      </c>
      <c r="M34" s="12">
        <v>4.827E-2</v>
      </c>
      <c r="N34" s="12">
        <v>1806.3134</v>
      </c>
      <c r="O34" s="12">
        <v>32.54</v>
      </c>
      <c r="P34" s="12">
        <v>1422.2148400000001</v>
      </c>
      <c r="Q34" s="12">
        <v>0.45351000000000002</v>
      </c>
      <c r="R34" s="12">
        <v>4086.0603000000001</v>
      </c>
      <c r="S34" s="12">
        <v>25.8</v>
      </c>
      <c r="T34" s="12">
        <v>1061.5091600000001</v>
      </c>
      <c r="U34" s="12">
        <v>0.22566</v>
      </c>
      <c r="V34" s="12">
        <v>3660.28467</v>
      </c>
      <c r="W34" s="12">
        <v>32.229999999999997</v>
      </c>
      <c r="X34" s="12">
        <v>1125.6900599999999</v>
      </c>
      <c r="Y34" s="12">
        <v>0.47860999999999998</v>
      </c>
      <c r="Z34" s="12">
        <v>1870.88831</v>
      </c>
      <c r="AA34" s="12">
        <v>29.89</v>
      </c>
      <c r="AB34" s="12">
        <v>4025.73486</v>
      </c>
      <c r="AC34" s="12">
        <v>1226.9231</v>
      </c>
      <c r="AD34" s="12">
        <v>11423.54688</v>
      </c>
      <c r="AE34" s="12">
        <v>42.215290000000003</v>
      </c>
      <c r="AF34" s="12">
        <v>36</v>
      </c>
      <c r="AL34" s="5">
        <f t="shared" si="16"/>
        <v>0.30476999999999999</v>
      </c>
      <c r="AM34" s="13">
        <f t="shared" si="17"/>
        <v>36</v>
      </c>
      <c r="AN34" s="13">
        <f t="shared" si="18"/>
        <v>10.971719999999999</v>
      </c>
      <c r="AO34" s="10">
        <f t="shared" si="19"/>
        <v>2352</v>
      </c>
      <c r="AP34" s="7">
        <f t="shared" si="20"/>
        <v>343.07655958619995</v>
      </c>
      <c r="AQ34" s="7">
        <f t="shared" si="21"/>
        <v>716.81903999999997</v>
      </c>
      <c r="AR34" s="7">
        <f t="shared" si="22"/>
        <v>9.1095752999999995</v>
      </c>
      <c r="AS34" s="12">
        <f t="shared" si="23"/>
        <v>3136</v>
      </c>
      <c r="AT34" s="7">
        <f t="shared" si="24"/>
        <v>433.44841678680001</v>
      </c>
      <c r="AU34" s="7">
        <f t="shared" si="25"/>
        <v>955.75871999999993</v>
      </c>
      <c r="AV34" s="7">
        <f t="shared" si="26"/>
        <v>7.8630659999999999</v>
      </c>
      <c r="AW34" s="7">
        <f t="shared" si="27"/>
        <v>9.8227370999999994</v>
      </c>
      <c r="AX34" s="7">
        <f t="shared" si="28"/>
        <v>9.9172157999999992</v>
      </c>
      <c r="AY34" s="10">
        <f t="shared" si="29"/>
        <v>18816</v>
      </c>
      <c r="AZ34" s="2">
        <f t="shared" si="30"/>
        <v>1226.9232132821999</v>
      </c>
      <c r="BA34" s="2">
        <f t="shared" si="31"/>
        <v>5734.5523199999998</v>
      </c>
      <c r="BB34" s="12">
        <v>1</v>
      </c>
    </row>
    <row r="35" spans="1:54" x14ac:dyDescent="0.25">
      <c r="A35" s="12">
        <v>41220</v>
      </c>
      <c r="B35" s="12">
        <v>27527</v>
      </c>
      <c r="C35" s="12" t="s">
        <v>91</v>
      </c>
      <c r="D35" s="12">
        <v>2</v>
      </c>
      <c r="E35" s="12">
        <v>513</v>
      </c>
      <c r="F35" s="12">
        <v>0.49880999999999998</v>
      </c>
      <c r="G35" s="12">
        <v>13</v>
      </c>
      <c r="H35" s="12" t="s">
        <v>92</v>
      </c>
      <c r="I35" s="12">
        <v>11250</v>
      </c>
      <c r="J35" s="12">
        <v>1507</v>
      </c>
      <c r="K35" s="12">
        <v>0.99761999999999995</v>
      </c>
      <c r="L35" s="12">
        <v>476.29059999999998</v>
      </c>
      <c r="M35" s="12">
        <v>2.8729999999999999E-2</v>
      </c>
      <c r="N35" s="12">
        <v>1013.3736</v>
      </c>
      <c r="O35" s="12">
        <v>37.96</v>
      </c>
      <c r="P35" s="12">
        <v>1970.34521</v>
      </c>
      <c r="Q35" s="12">
        <v>0.32686999999999999</v>
      </c>
      <c r="R35" s="12">
        <v>3071.9531299999999</v>
      </c>
      <c r="S35" s="12">
        <v>35.96</v>
      </c>
      <c r="T35" s="12">
        <v>1762.3769500000001</v>
      </c>
      <c r="U35" s="12">
        <v>0.19491</v>
      </c>
      <c r="V35" s="12">
        <v>2573.9843799999999</v>
      </c>
      <c r="W35" s="12">
        <v>37.72</v>
      </c>
      <c r="X35" s="12">
        <v>1396.5399199999999</v>
      </c>
      <c r="Y35" s="12">
        <v>0.30890000000000001</v>
      </c>
      <c r="Z35" s="12">
        <v>1742.9204099999999</v>
      </c>
      <c r="AA35" s="12">
        <v>37.1</v>
      </c>
      <c r="AB35" s="12">
        <v>5605.5527300000003</v>
      </c>
      <c r="AC35" s="12">
        <v>2796.1057099999998</v>
      </c>
      <c r="AD35" s="12">
        <v>8402.2314499999993</v>
      </c>
      <c r="AE35" s="12">
        <v>75.671999999999997</v>
      </c>
      <c r="AF35" s="12">
        <v>40.5</v>
      </c>
      <c r="AL35" s="5">
        <f t="shared" si="16"/>
        <v>0.49880999999999998</v>
      </c>
      <c r="AM35" s="13">
        <f t="shared" si="17"/>
        <v>40.5</v>
      </c>
      <c r="AN35" s="13">
        <f t="shared" si="18"/>
        <v>20.201805</v>
      </c>
      <c r="AO35" s="10">
        <f t="shared" si="19"/>
        <v>4521</v>
      </c>
      <c r="AP35" s="7">
        <f t="shared" si="20"/>
        <v>696.60807749519995</v>
      </c>
      <c r="AQ35" s="7">
        <f t="shared" si="21"/>
        <v>2255.1200100000001</v>
      </c>
      <c r="AR35" s="7">
        <f t="shared" si="22"/>
        <v>18.505851</v>
      </c>
      <c r="AS35" s="12">
        <f t="shared" si="23"/>
        <v>6028</v>
      </c>
      <c r="AT35" s="7">
        <f t="shared" si="24"/>
        <v>982.82789420009988</v>
      </c>
      <c r="AU35" s="7">
        <f t="shared" si="25"/>
        <v>3006.8266799999997</v>
      </c>
      <c r="AV35" s="7">
        <f t="shared" si="26"/>
        <v>17.937207600000001</v>
      </c>
      <c r="AW35" s="7">
        <f t="shared" si="27"/>
        <v>18.815113199999999</v>
      </c>
      <c r="AX35" s="7">
        <f t="shared" si="28"/>
        <v>18.934827599999998</v>
      </c>
      <c r="AY35" s="10">
        <f t="shared" si="29"/>
        <v>36168</v>
      </c>
      <c r="AZ35" s="2">
        <f t="shared" si="30"/>
        <v>2796.1057572513</v>
      </c>
      <c r="BA35" s="2">
        <f t="shared" si="31"/>
        <v>18040.960080000001</v>
      </c>
      <c r="BB35" s="12">
        <v>1</v>
      </c>
    </row>
    <row r="36" spans="1:54" x14ac:dyDescent="0.25">
      <c r="A36" s="12">
        <v>41220</v>
      </c>
      <c r="B36" s="12">
        <v>28046</v>
      </c>
      <c r="C36" s="12" t="s">
        <v>110</v>
      </c>
      <c r="D36" s="12">
        <v>2</v>
      </c>
      <c r="E36" s="12">
        <v>513</v>
      </c>
      <c r="F36" s="12">
        <v>0.34283999999999998</v>
      </c>
      <c r="G36" s="12">
        <v>13</v>
      </c>
      <c r="H36" s="12" t="s">
        <v>92</v>
      </c>
      <c r="I36" s="12">
        <v>11250</v>
      </c>
      <c r="J36" s="12">
        <v>1507</v>
      </c>
      <c r="K36" s="12">
        <v>0.68567999999999996</v>
      </c>
      <c r="L36" s="12">
        <v>621.78259000000003</v>
      </c>
      <c r="M36" s="12">
        <v>3.7510000000000002E-2</v>
      </c>
      <c r="N36" s="12">
        <v>1243.96875</v>
      </c>
      <c r="O36" s="12">
        <v>36.020000000000003</v>
      </c>
      <c r="P36" s="12">
        <v>1258.4152799999999</v>
      </c>
      <c r="Q36" s="12">
        <v>0.20876</v>
      </c>
      <c r="R36" s="12">
        <v>3522.4106400000001</v>
      </c>
      <c r="S36" s="12">
        <v>35.090000000000003</v>
      </c>
      <c r="T36" s="12">
        <v>953.31701999999996</v>
      </c>
      <c r="U36" s="12">
        <v>0.10543</v>
      </c>
      <c r="V36" s="12">
        <v>2978.2993200000001</v>
      </c>
      <c r="W36" s="12">
        <v>35.9</v>
      </c>
      <c r="X36" s="12">
        <v>432.63983000000002</v>
      </c>
      <c r="Y36" s="12">
        <v>9.5699999999999993E-2</v>
      </c>
      <c r="Z36" s="12">
        <v>1943.7814900000001</v>
      </c>
      <c r="AA36" s="12">
        <v>35.82</v>
      </c>
      <c r="AB36" s="12">
        <v>3266.15479</v>
      </c>
      <c r="AC36" s="12">
        <v>1119.7684300000001</v>
      </c>
      <c r="AD36" s="12">
        <v>9688.4599600000001</v>
      </c>
      <c r="AE36" s="12">
        <v>31.458179999999999</v>
      </c>
      <c r="AF36" s="12">
        <v>40.5</v>
      </c>
      <c r="AL36" s="5">
        <f t="shared" si="16"/>
        <v>0.34283999999999998</v>
      </c>
      <c r="AM36" s="13">
        <f t="shared" si="17"/>
        <v>40.5</v>
      </c>
      <c r="AN36" s="13">
        <f t="shared" si="18"/>
        <v>13.885019999999999</v>
      </c>
      <c r="AO36" s="10">
        <f t="shared" si="19"/>
        <v>4521</v>
      </c>
      <c r="AP36" s="7">
        <f t="shared" si="20"/>
        <v>148.32623931719999</v>
      </c>
      <c r="AQ36" s="7">
        <f t="shared" si="21"/>
        <v>1549.9796399999998</v>
      </c>
      <c r="AR36" s="7">
        <f t="shared" si="22"/>
        <v>12.280528799999999</v>
      </c>
      <c r="AS36" s="12">
        <f t="shared" si="23"/>
        <v>6028</v>
      </c>
      <c r="AT36" s="7">
        <f t="shared" si="24"/>
        <v>431.43509459519993</v>
      </c>
      <c r="AU36" s="7">
        <f t="shared" si="25"/>
        <v>2066.6395199999997</v>
      </c>
      <c r="AV36" s="7">
        <f t="shared" si="26"/>
        <v>12.0302556</v>
      </c>
      <c r="AW36" s="7">
        <f t="shared" si="27"/>
        <v>12.307955999999999</v>
      </c>
      <c r="AX36" s="7">
        <f t="shared" si="28"/>
        <v>12.3490968</v>
      </c>
      <c r="AY36" s="10">
        <f t="shared" si="29"/>
        <v>36168</v>
      </c>
      <c r="AZ36" s="2">
        <f t="shared" si="30"/>
        <v>1119.7685082036</v>
      </c>
      <c r="BA36" s="2">
        <f t="shared" si="31"/>
        <v>12399.837119999998</v>
      </c>
      <c r="BB36" s="12">
        <v>1</v>
      </c>
    </row>
    <row r="37" spans="1:54" x14ac:dyDescent="0.25">
      <c r="A37" s="12">
        <v>41226</v>
      </c>
      <c r="B37" s="12">
        <v>27579</v>
      </c>
      <c r="C37" s="12" t="s">
        <v>102</v>
      </c>
      <c r="D37" s="12">
        <v>2</v>
      </c>
      <c r="E37" s="12">
        <v>513</v>
      </c>
      <c r="F37" s="12">
        <v>9.8330000000000001E-2</v>
      </c>
      <c r="G37" s="12">
        <v>13</v>
      </c>
      <c r="H37" s="12" t="s">
        <v>100</v>
      </c>
      <c r="I37" s="12">
        <v>13100</v>
      </c>
      <c r="J37" s="12">
        <v>1523</v>
      </c>
      <c r="K37" s="12">
        <v>0.19666</v>
      </c>
      <c r="L37" s="12">
        <v>581.88244999999995</v>
      </c>
      <c r="M37" s="12">
        <v>3.4729999999999997E-2</v>
      </c>
      <c r="N37" s="12">
        <v>1060.6944599999999</v>
      </c>
      <c r="O37" s="12">
        <v>23.84</v>
      </c>
      <c r="P37" s="12">
        <v>1096.2301</v>
      </c>
      <c r="Q37" s="12">
        <v>0.17995</v>
      </c>
      <c r="R37" s="12">
        <v>2107.55249</v>
      </c>
      <c r="S37" s="12">
        <v>23.09</v>
      </c>
      <c r="T37" s="12">
        <v>945.60460999999998</v>
      </c>
      <c r="U37" s="12">
        <v>0.10348</v>
      </c>
      <c r="V37" s="12">
        <v>2094.4516600000002</v>
      </c>
      <c r="W37" s="12">
        <v>23.71</v>
      </c>
      <c r="X37" s="12">
        <v>532.25878999999998</v>
      </c>
      <c r="Y37" s="12">
        <v>0.11649</v>
      </c>
      <c r="Z37" s="12">
        <v>1268.0531000000001</v>
      </c>
      <c r="AA37" s="12">
        <v>23.56</v>
      </c>
      <c r="AB37" s="12">
        <v>3155.9760700000002</v>
      </c>
      <c r="AC37" s="12">
        <v>310.32711999999998</v>
      </c>
      <c r="AD37" s="12">
        <v>6530.7519499999999</v>
      </c>
      <c r="AE37" s="12">
        <v>13.21142</v>
      </c>
      <c r="AF37" s="12">
        <v>29.75</v>
      </c>
      <c r="AL37" s="5">
        <f t="shared" si="16"/>
        <v>9.8330000000000001E-2</v>
      </c>
      <c r="AM37" s="13">
        <f t="shared" si="17"/>
        <v>29.75</v>
      </c>
      <c r="AN37" s="13">
        <f t="shared" si="18"/>
        <v>2.9253175000000002</v>
      </c>
      <c r="AO37" s="10">
        <f t="shared" si="19"/>
        <v>4569</v>
      </c>
      <c r="AP37" s="7">
        <f t="shared" si="20"/>
        <v>52.337006820699997</v>
      </c>
      <c r="AQ37" s="7">
        <f t="shared" si="21"/>
        <v>449.26976999999999</v>
      </c>
      <c r="AR37" s="7">
        <f t="shared" si="22"/>
        <v>2.3166547999999998</v>
      </c>
      <c r="AS37" s="12">
        <f t="shared" si="23"/>
        <v>6092</v>
      </c>
      <c r="AT37" s="7">
        <f t="shared" si="24"/>
        <v>107.79230573300001</v>
      </c>
      <c r="AU37" s="7">
        <f t="shared" si="25"/>
        <v>599.02635999999995</v>
      </c>
      <c r="AV37" s="7">
        <f t="shared" si="26"/>
        <v>2.2704396999999998</v>
      </c>
      <c r="AW37" s="7">
        <f t="shared" si="27"/>
        <v>2.3314043</v>
      </c>
      <c r="AX37" s="7">
        <f t="shared" si="28"/>
        <v>2.3441871999999999</v>
      </c>
      <c r="AY37" s="10">
        <f t="shared" si="29"/>
        <v>36552</v>
      </c>
      <c r="AZ37" s="2">
        <f t="shared" si="30"/>
        <v>310.3271269631</v>
      </c>
      <c r="BA37" s="2">
        <f t="shared" si="31"/>
        <v>3594.15816</v>
      </c>
      <c r="BB37" s="12">
        <v>1</v>
      </c>
    </row>
    <row r="38" spans="1:54" x14ac:dyDescent="0.25">
      <c r="A38" s="12">
        <v>41226</v>
      </c>
      <c r="B38" s="12">
        <v>27580</v>
      </c>
      <c r="C38" s="12" t="s">
        <v>103</v>
      </c>
      <c r="D38" s="12">
        <v>2</v>
      </c>
      <c r="E38" s="12">
        <v>513</v>
      </c>
      <c r="F38" s="12">
        <v>8.3769999999999997E-2</v>
      </c>
      <c r="G38" s="12">
        <v>13</v>
      </c>
      <c r="H38" s="12" t="s">
        <v>100</v>
      </c>
      <c r="I38" s="12">
        <v>13100</v>
      </c>
      <c r="J38" s="12">
        <v>1523</v>
      </c>
      <c r="K38" s="12">
        <v>0.16753999999999999</v>
      </c>
      <c r="L38" s="12">
        <v>381.86500000000001</v>
      </c>
      <c r="M38" s="12">
        <v>2.2790000000000001E-2</v>
      </c>
      <c r="N38" s="12">
        <v>905.75513000000001</v>
      </c>
      <c r="O38" s="12">
        <v>23.86</v>
      </c>
      <c r="P38" s="12">
        <v>815.21442000000002</v>
      </c>
      <c r="Q38" s="12">
        <v>0.13381999999999999</v>
      </c>
      <c r="R38" s="12">
        <v>1792.7653800000001</v>
      </c>
      <c r="S38" s="12">
        <v>23.34</v>
      </c>
      <c r="T38" s="12">
        <v>1001.87836</v>
      </c>
      <c r="U38" s="12">
        <v>0.10964</v>
      </c>
      <c r="V38" s="12">
        <v>1804.08069</v>
      </c>
      <c r="W38" s="12">
        <v>23.7</v>
      </c>
      <c r="X38" s="12">
        <v>680.74614999999994</v>
      </c>
      <c r="Y38" s="12">
        <v>0.14899000000000001</v>
      </c>
      <c r="Z38" s="12">
        <v>1070.26514</v>
      </c>
      <c r="AA38" s="12">
        <v>23.45</v>
      </c>
      <c r="AB38" s="12">
        <v>2879.7038600000001</v>
      </c>
      <c r="AC38" s="12">
        <v>241.2328</v>
      </c>
      <c r="AD38" s="12">
        <v>5572.8662100000001</v>
      </c>
      <c r="AE38" s="12">
        <v>10.23964</v>
      </c>
      <c r="AF38" s="12">
        <v>29.75</v>
      </c>
      <c r="AL38" s="5">
        <f t="shared" si="16"/>
        <v>8.3769999999999997E-2</v>
      </c>
      <c r="AM38" s="13">
        <f t="shared" si="17"/>
        <v>29.75</v>
      </c>
      <c r="AN38" s="13">
        <f t="shared" si="18"/>
        <v>2.4921574999999998</v>
      </c>
      <c r="AO38" s="10">
        <f t="shared" si="19"/>
        <v>4569</v>
      </c>
      <c r="AP38" s="7">
        <f t="shared" si="20"/>
        <v>57.026104985499991</v>
      </c>
      <c r="AQ38" s="7">
        <f t="shared" si="21"/>
        <v>382.74512999999996</v>
      </c>
      <c r="AR38" s="7">
        <f t="shared" si="22"/>
        <v>1.9644064999999999</v>
      </c>
      <c r="AS38" s="12">
        <f t="shared" si="23"/>
        <v>6092</v>
      </c>
      <c r="AT38" s="7">
        <f t="shared" si="24"/>
        <v>68.290511963399993</v>
      </c>
      <c r="AU38" s="7">
        <f t="shared" si="25"/>
        <v>510.32684</v>
      </c>
      <c r="AV38" s="7">
        <f t="shared" si="26"/>
        <v>1.9551917999999999</v>
      </c>
      <c r="AW38" s="7">
        <f t="shared" si="27"/>
        <v>1.9853489999999998</v>
      </c>
      <c r="AX38" s="7">
        <f t="shared" si="28"/>
        <v>1.9987522</v>
      </c>
      <c r="AY38" s="10">
        <f t="shared" si="29"/>
        <v>36552</v>
      </c>
      <c r="AZ38" s="2">
        <f t="shared" si="30"/>
        <v>241.23279235219999</v>
      </c>
      <c r="BA38" s="2">
        <f t="shared" si="31"/>
        <v>3061.9610399999997</v>
      </c>
      <c r="BB38" s="12">
        <v>1</v>
      </c>
    </row>
    <row r="39" spans="1:54" x14ac:dyDescent="0.25">
      <c r="A39" s="12">
        <v>41229</v>
      </c>
      <c r="B39" s="12">
        <v>27535</v>
      </c>
      <c r="C39" s="12" t="s">
        <v>95</v>
      </c>
      <c r="D39" s="12">
        <v>2</v>
      </c>
      <c r="E39" s="12">
        <v>511</v>
      </c>
      <c r="F39" s="12">
        <v>0.32941999999999999</v>
      </c>
      <c r="G39" s="12">
        <v>11</v>
      </c>
      <c r="H39" s="12" t="s">
        <v>94</v>
      </c>
      <c r="I39" s="12">
        <v>14350</v>
      </c>
      <c r="J39" s="12">
        <v>1551</v>
      </c>
      <c r="K39" s="12">
        <v>0.65883999999999998</v>
      </c>
      <c r="L39" s="12">
        <v>595.04510000000005</v>
      </c>
      <c r="M39" s="12">
        <v>3.4880000000000001E-2</v>
      </c>
      <c r="N39" s="12">
        <v>1989.55603</v>
      </c>
      <c r="O39" s="12">
        <v>32.35</v>
      </c>
      <c r="P39" s="12">
        <v>1072.2319299999999</v>
      </c>
      <c r="Q39" s="12">
        <v>0.17283000000000001</v>
      </c>
      <c r="R39" s="12">
        <v>3110.30078</v>
      </c>
      <c r="S39" s="12">
        <v>32.03</v>
      </c>
      <c r="T39" s="12">
        <v>1139.41626</v>
      </c>
      <c r="U39" s="12">
        <v>0.12243999999999999</v>
      </c>
      <c r="V39" s="12">
        <v>4096.4458000000004</v>
      </c>
      <c r="W39" s="12">
        <v>32.28</v>
      </c>
      <c r="X39" s="12">
        <v>1073.3845200000001</v>
      </c>
      <c r="Y39" s="12">
        <v>0.23069000000000001</v>
      </c>
      <c r="Z39" s="12">
        <v>1937.0095200000001</v>
      </c>
      <c r="AA39" s="12">
        <v>32.03</v>
      </c>
      <c r="AB39" s="12">
        <v>3880.0778799999998</v>
      </c>
      <c r="AC39" s="12">
        <v>1278.1752899999999</v>
      </c>
      <c r="AD39" s="12">
        <v>11133.3125</v>
      </c>
      <c r="AE39" s="12">
        <v>39.754269999999998</v>
      </c>
      <c r="AF39" s="12">
        <v>34</v>
      </c>
      <c r="AL39" s="5">
        <f t="shared" ref="AL39" si="32">F39</f>
        <v>0.32941999999999999</v>
      </c>
      <c r="AM39" s="13">
        <f t="shared" ref="AM39" si="33">AF39</f>
        <v>34</v>
      </c>
      <c r="AN39" s="13">
        <f t="shared" ref="AN39" si="34">AM39*AL39</f>
        <v>11.200279999999999</v>
      </c>
      <c r="AO39" s="10">
        <f t="shared" ref="AO39" si="35">J39*3</f>
        <v>4653</v>
      </c>
      <c r="AP39" s="7">
        <f t="shared" ref="AP39" si="36">AL39*X39</f>
        <v>353.5943285784</v>
      </c>
      <c r="AQ39" s="7">
        <f t="shared" ref="AQ39" si="37">AL39*AO39</f>
        <v>1532.79126</v>
      </c>
      <c r="AR39" s="7">
        <f t="shared" ref="AR39" si="38">AL39*AA39</f>
        <v>10.551322600000001</v>
      </c>
      <c r="AS39" s="12">
        <f t="shared" ref="AS39" si="39">J39*4</f>
        <v>6204</v>
      </c>
      <c r="AT39" s="7">
        <f t="shared" ref="AT39" si="40">AL39*P39</f>
        <v>353.21464238059997</v>
      </c>
      <c r="AU39" s="7">
        <f t="shared" ref="AU39" si="41">AL39*AS39</f>
        <v>2043.7216799999999</v>
      </c>
      <c r="AV39" s="7">
        <f t="shared" ref="AV39" si="42">AL39*S39</f>
        <v>10.551322600000001</v>
      </c>
      <c r="AW39" s="7">
        <f t="shared" ref="AW39" si="43">W39*AL39</f>
        <v>10.6336776</v>
      </c>
      <c r="AX39" s="7">
        <f t="shared" ref="AX39" si="44">O39*AL39</f>
        <v>10.656737</v>
      </c>
      <c r="AY39" s="10">
        <f t="shared" ref="AY39" si="45">J39*24</f>
        <v>37224</v>
      </c>
      <c r="AZ39" s="2">
        <f t="shared" ref="AZ39" si="46">AB39*AL39</f>
        <v>1278.1752552296</v>
      </c>
      <c r="BA39" s="2">
        <f t="shared" ref="BA39" si="47">AY39*AL39</f>
        <v>12262.33008</v>
      </c>
      <c r="BB39" s="12">
        <v>1</v>
      </c>
    </row>
    <row r="40" spans="1:54" x14ac:dyDescent="0.25">
      <c r="AL40" s="5"/>
      <c r="AM40" s="13"/>
      <c r="AN40" s="13"/>
      <c r="AO40" s="10"/>
      <c r="AP40" s="7"/>
      <c r="AQ40" s="7"/>
      <c r="AR40" s="7"/>
      <c r="AT40" s="7"/>
      <c r="AU40" s="7"/>
      <c r="AV40" s="7"/>
      <c r="AW40" s="7"/>
      <c r="AX40" s="7"/>
      <c r="AY40" s="10"/>
      <c r="AZ40" s="2"/>
      <c r="BA40" s="2"/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L41" s="5"/>
      <c r="AM41" s="13"/>
      <c r="AN41" s="13"/>
      <c r="AO41" s="10"/>
      <c r="AP41" s="7"/>
      <c r="AQ41" s="7"/>
      <c r="AR41" s="7"/>
      <c r="AT41" s="7"/>
      <c r="AU41" s="7"/>
      <c r="AV41" s="7"/>
      <c r="AW41" s="7"/>
      <c r="AX41" s="7"/>
      <c r="AY41" s="10"/>
      <c r="AZ41" s="2"/>
      <c r="BA41" s="2"/>
    </row>
    <row r="42" spans="1:54" x14ac:dyDescent="0.25">
      <c r="AL42" s="5"/>
      <c r="AM42" s="13"/>
      <c r="AN42" s="13"/>
      <c r="AO42" s="10"/>
      <c r="AP42" s="7"/>
      <c r="AQ42" s="7"/>
      <c r="AR42" s="7"/>
      <c r="AT42" s="7"/>
      <c r="AU42" s="7"/>
      <c r="AV42" s="7"/>
      <c r="AW42" s="7"/>
      <c r="AX42" s="7"/>
      <c r="AY42" s="10"/>
      <c r="AZ42" s="2"/>
      <c r="BA42" s="2"/>
    </row>
    <row r="43" spans="1:54" x14ac:dyDescent="0.25">
      <c r="AL43" s="5"/>
      <c r="AM43" s="13"/>
      <c r="AN43" s="13"/>
      <c r="AO43" s="10"/>
      <c r="AP43" s="7"/>
      <c r="AQ43" s="7"/>
      <c r="AR43" s="7"/>
      <c r="AT43" s="7"/>
      <c r="AU43" s="7"/>
      <c r="AV43" s="7"/>
      <c r="AW43" s="7"/>
      <c r="AX43" s="7"/>
      <c r="AY43" s="10"/>
      <c r="AZ43" s="2"/>
      <c r="BA43" s="2"/>
    </row>
    <row r="44" spans="1:54" x14ac:dyDescent="0.25">
      <c r="AL44" s="5"/>
      <c r="AM44" s="13"/>
      <c r="AN44" s="13"/>
      <c r="AO44" s="10"/>
      <c r="AP44" s="7"/>
      <c r="AQ44" s="7"/>
      <c r="AR44" s="7"/>
      <c r="AT44" s="7"/>
      <c r="AU44" s="7"/>
      <c r="AV44" s="7"/>
      <c r="AW44" s="7"/>
      <c r="AX44" s="7"/>
      <c r="AY44" s="10"/>
      <c r="AZ44" s="2"/>
      <c r="BA44" s="2"/>
    </row>
    <row r="45" spans="1:54" x14ac:dyDescent="0.25">
      <c r="AL45" s="5"/>
      <c r="AM45" s="13"/>
      <c r="AN45" s="13"/>
      <c r="AO45" s="10"/>
      <c r="AP45" s="7"/>
      <c r="AQ45" s="7"/>
      <c r="AR45" s="7"/>
      <c r="AT45" s="7"/>
      <c r="AU45" s="7"/>
      <c r="AV45" s="7"/>
      <c r="AW45" s="7"/>
      <c r="AX45" s="7"/>
      <c r="AY45" s="10"/>
      <c r="AZ45" s="2"/>
      <c r="BA45" s="2"/>
    </row>
    <row r="46" spans="1:54" x14ac:dyDescent="0.25">
      <c r="AL46" s="5"/>
      <c r="AM46" s="13"/>
      <c r="AN46" s="13"/>
      <c r="AO46" s="10"/>
      <c r="AP46" s="7"/>
      <c r="AQ46" s="7"/>
      <c r="AR46" s="7"/>
      <c r="AT46" s="7"/>
      <c r="AU46" s="7"/>
      <c r="AV46" s="7"/>
      <c r="AW46" s="7"/>
      <c r="AX46" s="7"/>
      <c r="AY46" s="10"/>
      <c r="AZ46" s="2"/>
      <c r="BA46" s="2"/>
    </row>
    <row r="47" spans="1:54" x14ac:dyDescent="0.25">
      <c r="AL47" s="5"/>
      <c r="AM47" s="13"/>
      <c r="AN47" s="13"/>
      <c r="AO47" s="10"/>
      <c r="AP47" s="7"/>
      <c r="AQ47" s="7"/>
      <c r="AR47" s="7"/>
      <c r="AT47" s="7"/>
      <c r="AU47" s="7"/>
      <c r="AV47" s="7"/>
      <c r="AW47" s="7"/>
      <c r="AX47" s="7"/>
      <c r="AY47" s="10"/>
      <c r="AZ47" s="2"/>
      <c r="BA47" s="2"/>
    </row>
    <row r="48" spans="1:54" x14ac:dyDescent="0.25">
      <c r="AL48" s="5"/>
      <c r="AM48" s="13"/>
      <c r="AN48" s="13"/>
      <c r="AO48" s="10"/>
      <c r="AP48" s="7"/>
      <c r="AQ48" s="7"/>
      <c r="AR48" s="7"/>
      <c r="AT48" s="7"/>
      <c r="AU48" s="7"/>
      <c r="AV48" s="7"/>
      <c r="AW48" s="7"/>
      <c r="AX48" s="7"/>
      <c r="AY48" s="10"/>
      <c r="AZ48" s="2"/>
      <c r="BA48" s="2"/>
    </row>
    <row r="49" spans="38:53" x14ac:dyDescent="0.25">
      <c r="AL49" s="5"/>
      <c r="AM49" s="13"/>
      <c r="AN49" s="13"/>
      <c r="AO49" s="10"/>
      <c r="AP49" s="7"/>
      <c r="AQ49" s="7"/>
      <c r="AR49" s="7"/>
      <c r="AT49" s="7"/>
      <c r="AU49" s="7"/>
      <c r="AV49" s="7"/>
      <c r="AW49" s="7"/>
      <c r="AX49" s="7"/>
      <c r="AY49" s="10"/>
      <c r="AZ49" s="2"/>
      <c r="BA49" s="2"/>
    </row>
    <row r="50" spans="38:53" x14ac:dyDescent="0.25">
      <c r="AL50" s="5"/>
      <c r="AM50" s="13"/>
      <c r="AN50" s="13"/>
      <c r="AO50" s="10"/>
      <c r="AP50" s="7"/>
      <c r="AQ50" s="7"/>
      <c r="AR50" s="7"/>
      <c r="AT50" s="7"/>
      <c r="AU50" s="7"/>
      <c r="AV50" s="7"/>
      <c r="AW50" s="7"/>
      <c r="AX50" s="7"/>
      <c r="AY50" s="10"/>
      <c r="AZ50" s="2"/>
      <c r="BA50" s="2"/>
    </row>
    <row r="51" spans="38:53" x14ac:dyDescent="0.25">
      <c r="AL51" s="5"/>
      <c r="AM51" s="13"/>
      <c r="AN51" s="13"/>
      <c r="AO51" s="10"/>
      <c r="AP51" s="7"/>
      <c r="AQ51" s="7"/>
      <c r="AR51" s="7"/>
      <c r="AT51" s="7"/>
      <c r="AU51" s="7"/>
      <c r="AV51" s="7"/>
      <c r="AW51" s="7"/>
      <c r="AX51" s="7"/>
      <c r="AY51" s="10"/>
      <c r="AZ51" s="2"/>
      <c r="BA51" s="2"/>
    </row>
    <row r="52" spans="38:53" x14ac:dyDescent="0.25">
      <c r="AL52" s="5"/>
      <c r="AM52" s="13"/>
      <c r="AN52" s="13"/>
      <c r="AO52" s="10"/>
      <c r="AP52" s="7"/>
      <c r="AQ52" s="7"/>
      <c r="AR52" s="7"/>
      <c r="AT52" s="7"/>
      <c r="AU52" s="7"/>
      <c r="AV52" s="7"/>
      <c r="AW52" s="7"/>
      <c r="AX52" s="7"/>
      <c r="AY52" s="10"/>
      <c r="AZ52" s="2"/>
      <c r="BA52" s="2"/>
    </row>
    <row r="53" spans="38:53" x14ac:dyDescent="0.25">
      <c r="AL53" s="5"/>
      <c r="AM53" s="13"/>
      <c r="AN53" s="13"/>
      <c r="AO53" s="10"/>
      <c r="AP53" s="7"/>
      <c r="AQ53" s="7"/>
      <c r="AR53" s="7"/>
      <c r="AT53" s="7"/>
      <c r="AU53" s="7"/>
      <c r="AV53" s="7"/>
      <c r="AW53" s="7"/>
      <c r="AX53" s="7"/>
      <c r="AY53" s="10"/>
      <c r="AZ53" s="2"/>
      <c r="BA53" s="2"/>
    </row>
    <row r="54" spans="38:53" x14ac:dyDescent="0.25">
      <c r="AL54" s="5"/>
      <c r="AM54" s="13"/>
      <c r="AN54" s="13"/>
      <c r="AO54" s="10"/>
      <c r="AP54" s="7"/>
      <c r="AQ54" s="7"/>
      <c r="AR54" s="7"/>
      <c r="AT54" s="7"/>
      <c r="AU54" s="7"/>
      <c r="AV54" s="7"/>
      <c r="AW54" s="7"/>
      <c r="AX54" s="7"/>
      <c r="AY54" s="10"/>
      <c r="AZ54" s="2"/>
      <c r="BA54" s="2"/>
    </row>
    <row r="55" spans="38:53" x14ac:dyDescent="0.25">
      <c r="AL55" s="5"/>
      <c r="AM55" s="13"/>
      <c r="AN55" s="13"/>
      <c r="AO55" s="10"/>
      <c r="AP55" s="7"/>
      <c r="AQ55" s="7"/>
      <c r="AR55" s="7"/>
      <c r="AT55" s="7"/>
      <c r="AU55" s="7"/>
      <c r="AV55" s="7"/>
      <c r="AW55" s="7"/>
      <c r="AX55" s="7"/>
      <c r="AY55" s="10"/>
      <c r="AZ55" s="2"/>
      <c r="BA55" s="2"/>
    </row>
    <row r="56" spans="38:53" x14ac:dyDescent="0.25">
      <c r="AL56" s="5"/>
      <c r="AM56" s="13"/>
      <c r="AN56" s="13"/>
      <c r="AO56" s="10"/>
      <c r="AP56" s="7"/>
      <c r="AQ56" s="7"/>
      <c r="AR56" s="7"/>
      <c r="AT56" s="7"/>
      <c r="AU56" s="7"/>
      <c r="AV56" s="7"/>
      <c r="AW56" s="7"/>
      <c r="AX56" s="7"/>
      <c r="AY56" s="10"/>
      <c r="AZ56" s="2"/>
      <c r="BA56" s="2"/>
    </row>
    <row r="57" spans="38:53" x14ac:dyDescent="0.25">
      <c r="AL57" s="5"/>
      <c r="AM57" s="13"/>
      <c r="AN57" s="13"/>
      <c r="AO57" s="10"/>
      <c r="AP57" s="7"/>
      <c r="AQ57" s="7"/>
      <c r="AR57" s="7"/>
      <c r="AT57" s="7"/>
      <c r="AU57" s="7"/>
      <c r="AV57" s="7"/>
      <c r="AW57" s="7"/>
      <c r="AX57" s="7"/>
      <c r="AY57" s="10"/>
      <c r="AZ57" s="2"/>
      <c r="BA57" s="2"/>
    </row>
    <row r="58" spans="38:53" x14ac:dyDescent="0.25">
      <c r="AL58" s="5"/>
      <c r="AM58" s="13"/>
      <c r="AN58" s="13"/>
      <c r="AO58" s="10"/>
      <c r="AP58" s="7"/>
      <c r="AQ58" s="7"/>
      <c r="AR58" s="7"/>
      <c r="AT58" s="7"/>
      <c r="AU58" s="7"/>
      <c r="AV58" s="7"/>
      <c r="AW58" s="7"/>
      <c r="AX58" s="7"/>
      <c r="AY58" s="10"/>
      <c r="AZ58" s="2"/>
      <c r="BA58" s="2"/>
    </row>
    <row r="59" spans="38:53" x14ac:dyDescent="0.25">
      <c r="AL59" s="5"/>
      <c r="AM59" s="13"/>
      <c r="AN59" s="13"/>
      <c r="AO59" s="10"/>
      <c r="AP59" s="7"/>
      <c r="AQ59" s="7"/>
      <c r="AR59" s="7"/>
      <c r="AT59" s="7"/>
      <c r="AU59" s="7"/>
      <c r="AV59" s="7"/>
      <c r="AW59" s="7"/>
      <c r="AX59" s="7"/>
      <c r="AY59" s="10"/>
      <c r="AZ59" s="2"/>
      <c r="BA5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B42"/>
  <sheetViews>
    <sheetView zoomScale="85" zoomScaleNormal="85" workbookViewId="0">
      <selection activeCell="A40" sqref="A40"/>
    </sheetView>
  </sheetViews>
  <sheetFormatPr defaultRowHeight="15" x14ac:dyDescent="0.25"/>
  <cols>
    <col min="1" max="31" width="12.42578125" style="5" customWidth="1"/>
    <col min="32" max="36" width="9.140625" style="12"/>
    <col min="37" max="37" width="4" style="27" customWidth="1"/>
    <col min="38" max="38" width="13.7109375" style="12" bestFit="1" customWidth="1"/>
    <col min="39" max="39" width="16.7109375" style="12" bestFit="1" customWidth="1"/>
    <col min="40" max="40" width="16.7109375" style="12" customWidth="1"/>
    <col min="41" max="41" width="16.7109375" style="12" bestFit="1" customWidth="1"/>
    <col min="42" max="42" width="21.42578125" style="12" customWidth="1"/>
    <col min="43" max="43" width="23" style="12" bestFit="1" customWidth="1"/>
    <col min="44" max="44" width="23" style="12" customWidth="1"/>
    <col min="45" max="45" width="18.7109375" style="12" customWidth="1"/>
    <col min="46" max="46" width="23.7109375" style="12" customWidth="1"/>
    <col min="47" max="47" width="21.7109375" style="12" customWidth="1"/>
    <col min="48" max="50" width="21.140625" style="12" customWidth="1"/>
    <col min="51" max="51" width="16.7109375" style="12" bestFit="1" customWidth="1"/>
    <col min="52" max="52" width="15.28515625" style="12" customWidth="1"/>
    <col min="53" max="53" width="15.85546875" style="12" customWidth="1"/>
    <col min="54" max="16384" width="9.140625" style="12"/>
  </cols>
  <sheetData>
    <row r="1" spans="1:54" x14ac:dyDescent="0.25">
      <c r="A1" s="12" t="s">
        <v>0</v>
      </c>
      <c r="B1" s="12" t="s">
        <v>1</v>
      </c>
      <c r="C1" s="12" t="s">
        <v>40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72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41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73</v>
      </c>
      <c r="AH1" s="12" t="s">
        <v>74</v>
      </c>
      <c r="AI1" s="12" t="s">
        <v>75</v>
      </c>
      <c r="AJ1" s="12" t="s">
        <v>76</v>
      </c>
      <c r="AK1" s="28"/>
      <c r="AL1" s="14" t="s">
        <v>4</v>
      </c>
      <c r="AM1" s="14" t="s">
        <v>41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79</v>
      </c>
      <c r="AX1" s="15" t="s">
        <v>78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27503</v>
      </c>
      <c r="B2" s="12">
        <v>38765</v>
      </c>
      <c r="C2" s="12" t="s">
        <v>85</v>
      </c>
      <c r="D2" s="12">
        <v>1</v>
      </c>
      <c r="E2" s="12">
        <v>513</v>
      </c>
      <c r="F2" s="12">
        <v>0.41582999999999998</v>
      </c>
      <c r="G2" s="12">
        <v>13</v>
      </c>
      <c r="H2" s="12" t="s">
        <v>86</v>
      </c>
      <c r="I2" s="12">
        <v>784</v>
      </c>
      <c r="J2" s="12">
        <v>46</v>
      </c>
      <c r="K2" s="12">
        <v>0.41582999999999998</v>
      </c>
      <c r="L2" s="12">
        <v>652.22580000000005</v>
      </c>
      <c r="M2" s="12">
        <v>7.5630000000000003E-2</v>
      </c>
      <c r="N2" s="12">
        <v>1946.0991200000001</v>
      </c>
      <c r="O2" s="12">
        <v>33.49</v>
      </c>
      <c r="P2" s="12">
        <v>2118.5771500000001</v>
      </c>
      <c r="Q2" s="12">
        <v>0.67557</v>
      </c>
      <c r="R2" s="12">
        <v>5271.7128899999998</v>
      </c>
      <c r="S2" s="12">
        <v>36</v>
      </c>
      <c r="T2" s="12">
        <v>20.48</v>
      </c>
      <c r="U2" s="12">
        <v>2419.6455099999998</v>
      </c>
      <c r="V2" s="12">
        <v>0.51437999999999995</v>
      </c>
      <c r="W2" s="12">
        <v>4797.1933600000002</v>
      </c>
      <c r="X2" s="12">
        <v>32.67</v>
      </c>
      <c r="Y2" s="12">
        <v>2109.6762699999999</v>
      </c>
      <c r="Z2" s="12">
        <v>0.89697000000000005</v>
      </c>
      <c r="AA2" s="12">
        <v>2784.3464399999998</v>
      </c>
      <c r="AB2" s="12">
        <v>20.55</v>
      </c>
      <c r="AC2" s="12">
        <v>7300.1245099999996</v>
      </c>
      <c r="AD2" s="12">
        <v>3035.6108399999998</v>
      </c>
      <c r="AE2" s="12">
        <v>14799.351559999999</v>
      </c>
      <c r="AF2" s="12">
        <v>124.60149</v>
      </c>
      <c r="AG2" s="12">
        <v>2352</v>
      </c>
      <c r="AH2" s="12">
        <v>4704</v>
      </c>
      <c r="AI2" s="12">
        <v>3136</v>
      </c>
      <c r="AJ2" s="12">
        <v>8624</v>
      </c>
      <c r="AK2" s="28"/>
      <c r="AL2" s="5">
        <f>F2</f>
        <v>0.41582999999999998</v>
      </c>
      <c r="AM2" s="13">
        <f>S2</f>
        <v>36</v>
      </c>
      <c r="AN2" s="13">
        <f>AM2*AL2</f>
        <v>14.96988</v>
      </c>
      <c r="AO2" s="10">
        <f>I2*3</f>
        <v>2352</v>
      </c>
      <c r="AP2" s="7">
        <f>AL2*Y2</f>
        <v>877.26668335409988</v>
      </c>
      <c r="AQ2" s="7">
        <f>AL2*AO2</f>
        <v>978.03215999999998</v>
      </c>
      <c r="AR2" s="7">
        <f>AL2*AB2</f>
        <v>8.5453065000000006</v>
      </c>
      <c r="AS2" s="12">
        <f>I2*4</f>
        <v>3136</v>
      </c>
      <c r="AT2" s="7">
        <f>AL2*P2</f>
        <v>880.96793628449996</v>
      </c>
      <c r="AU2" s="7">
        <f>AL2*AS2</f>
        <v>1304.04288</v>
      </c>
      <c r="AV2" s="7">
        <f>AL2*T2</f>
        <v>8.5161984000000004</v>
      </c>
      <c r="AW2" s="7">
        <f>X2*AL2</f>
        <v>13.5851661</v>
      </c>
      <c r="AX2" s="7">
        <f>O2*AL2</f>
        <v>13.9261467</v>
      </c>
      <c r="AY2" s="10">
        <f>I2*24</f>
        <v>18816</v>
      </c>
      <c r="AZ2" s="2">
        <f>AC2*AL2</f>
        <v>3035.6107749932999</v>
      </c>
      <c r="BA2" s="2">
        <f>AY2*AL2</f>
        <v>7824.2572799999998</v>
      </c>
      <c r="BB2" s="12">
        <v>1</v>
      </c>
    </row>
    <row r="3" spans="1:54" x14ac:dyDescent="0.25">
      <c r="A3" s="12">
        <v>27512</v>
      </c>
      <c r="B3" s="12">
        <v>38765</v>
      </c>
      <c r="C3" s="12" t="s">
        <v>87</v>
      </c>
      <c r="D3" s="12">
        <v>1</v>
      </c>
      <c r="E3" s="12">
        <v>513</v>
      </c>
      <c r="F3" s="12">
        <v>0.30476999999999999</v>
      </c>
      <c r="G3" s="12">
        <v>13</v>
      </c>
      <c r="H3" s="12" t="s">
        <v>86</v>
      </c>
      <c r="I3" s="12">
        <v>784</v>
      </c>
      <c r="J3" s="12">
        <v>46</v>
      </c>
      <c r="K3" s="12">
        <v>0.30476999999999999</v>
      </c>
      <c r="L3" s="12">
        <v>1475.9355499999999</v>
      </c>
      <c r="M3" s="12">
        <v>0.17113999999999999</v>
      </c>
      <c r="N3" s="12">
        <v>2034.1163300000001</v>
      </c>
      <c r="O3" s="12">
        <v>32.33</v>
      </c>
      <c r="P3" s="12">
        <v>3227.6835900000001</v>
      </c>
      <c r="Q3" s="12">
        <v>1.0292399999999999</v>
      </c>
      <c r="R3" s="12">
        <v>5449.10059</v>
      </c>
      <c r="S3" s="12">
        <v>36</v>
      </c>
      <c r="T3" s="12">
        <v>11.56</v>
      </c>
      <c r="U3" s="12">
        <v>2587.9567900000002</v>
      </c>
      <c r="V3" s="12">
        <v>0.55015999999999998</v>
      </c>
      <c r="W3" s="12">
        <v>4970.8530300000002</v>
      </c>
      <c r="X3" s="12">
        <v>31.27</v>
      </c>
      <c r="Y3" s="12">
        <v>793.42583999999999</v>
      </c>
      <c r="Z3" s="12">
        <v>0.33733999999999997</v>
      </c>
      <c r="AA3" s="12">
        <v>2885.5485800000001</v>
      </c>
      <c r="AB3" s="12">
        <v>31.46</v>
      </c>
      <c r="AC3" s="12">
        <v>8085.0019499999999</v>
      </c>
      <c r="AD3" s="12">
        <v>2464.06592</v>
      </c>
      <c r="AE3" s="12">
        <v>15339.61816</v>
      </c>
      <c r="AF3" s="12">
        <v>131.91829000000001</v>
      </c>
      <c r="AG3" s="12">
        <v>2352</v>
      </c>
      <c r="AH3" s="12">
        <v>4704</v>
      </c>
      <c r="AI3" s="12">
        <v>3136</v>
      </c>
      <c r="AJ3" s="12">
        <v>8624</v>
      </c>
      <c r="AK3" s="28"/>
      <c r="AL3" s="5">
        <f t="shared" ref="AL3:AL5" si="0">F3</f>
        <v>0.30476999999999999</v>
      </c>
      <c r="AM3" s="13">
        <f t="shared" ref="AM3:AM5" si="1">S3</f>
        <v>36</v>
      </c>
      <c r="AN3" s="13">
        <f t="shared" ref="AN3:AN5" si="2">AM3*AL3</f>
        <v>10.971719999999999</v>
      </c>
      <c r="AO3" s="10">
        <f t="shared" ref="AO3:AO5" si="3">I3*3</f>
        <v>2352</v>
      </c>
      <c r="AP3" s="7">
        <f t="shared" ref="AP3:AP5" si="4">AL3*Y3</f>
        <v>241.81239325679999</v>
      </c>
      <c r="AQ3" s="7">
        <f t="shared" ref="AQ3:AQ5" si="5">AL3*AO3</f>
        <v>716.81903999999997</v>
      </c>
      <c r="AR3" s="7">
        <f t="shared" ref="AR3:AR5" si="6">AL3*AB3</f>
        <v>9.5880641999999998</v>
      </c>
      <c r="AS3" s="12">
        <f t="shared" ref="AS3:AS5" si="7">I3*4</f>
        <v>3136</v>
      </c>
      <c r="AT3" s="7">
        <f t="shared" ref="AT3:AT5" si="8">AL3*P3</f>
        <v>983.70112772430002</v>
      </c>
      <c r="AU3" s="7">
        <f t="shared" ref="AU3:AU5" si="9">AL3*AS3</f>
        <v>955.75871999999993</v>
      </c>
      <c r="AV3" s="7">
        <f t="shared" ref="AV3:AV5" si="10">AL3*T3</f>
        <v>3.5231412</v>
      </c>
      <c r="AW3" s="7">
        <f t="shared" ref="AW3:AW5" si="11">X3*AL3</f>
        <v>9.530157899999999</v>
      </c>
      <c r="AX3" s="7">
        <f t="shared" ref="AX3:AX5" si="12">O3*AL3</f>
        <v>9.8532140999999989</v>
      </c>
      <c r="AY3" s="10">
        <f t="shared" ref="AY3:AY5" si="13">I3*24</f>
        <v>18816</v>
      </c>
      <c r="AZ3" s="2">
        <f t="shared" ref="AZ3:AZ5" si="14">AC3*AL3</f>
        <v>2464.0660443014999</v>
      </c>
      <c r="BA3" s="2">
        <f t="shared" ref="BA3:BA5" si="15">AY3*AL3</f>
        <v>5734.5523199999998</v>
      </c>
      <c r="BB3" s="12">
        <v>1</v>
      </c>
    </row>
    <row r="4" spans="1:54" x14ac:dyDescent="0.25">
      <c r="A4" s="12">
        <v>27514</v>
      </c>
      <c r="B4" s="12">
        <v>27515</v>
      </c>
      <c r="C4" s="12" t="s">
        <v>88</v>
      </c>
      <c r="D4" s="12">
        <v>2</v>
      </c>
      <c r="E4" s="12">
        <v>516</v>
      </c>
      <c r="F4" s="12">
        <v>0.30060999999999999</v>
      </c>
      <c r="G4" s="12">
        <v>16</v>
      </c>
      <c r="H4" s="12" t="s">
        <v>89</v>
      </c>
      <c r="I4" s="12">
        <v>1479</v>
      </c>
      <c r="J4" s="12">
        <v>37</v>
      </c>
      <c r="K4" s="12">
        <v>0.60121999999999998</v>
      </c>
      <c r="L4" s="12">
        <v>400.16766000000001</v>
      </c>
      <c r="M4" s="12">
        <v>2.46E-2</v>
      </c>
      <c r="N4" s="12">
        <v>1286.72021</v>
      </c>
      <c r="O4" s="12">
        <v>26.35</v>
      </c>
      <c r="P4" s="12">
        <v>948.79693999999995</v>
      </c>
      <c r="Q4" s="12">
        <v>0.16037999999999999</v>
      </c>
      <c r="R4" s="12">
        <v>3893.1186499999999</v>
      </c>
      <c r="S4" s="12">
        <v>29.75</v>
      </c>
      <c r="T4" s="12">
        <v>25.88</v>
      </c>
      <c r="U4" s="12">
        <v>1036.5822000000001</v>
      </c>
      <c r="V4" s="12">
        <v>0.11681</v>
      </c>
      <c r="W4" s="12">
        <v>3284.58374</v>
      </c>
      <c r="X4" s="12">
        <v>26.22</v>
      </c>
      <c r="Y4" s="12">
        <v>469.93912</v>
      </c>
      <c r="Z4" s="12">
        <v>0.10591</v>
      </c>
      <c r="AA4" s="12">
        <v>2198.3439899999998</v>
      </c>
      <c r="AB4" s="12">
        <v>26.16</v>
      </c>
      <c r="AC4" s="12">
        <v>2855.4858399999998</v>
      </c>
      <c r="AD4" s="12">
        <v>858.38762999999994</v>
      </c>
      <c r="AE4" s="12">
        <v>10662.766600000001</v>
      </c>
      <c r="AF4" s="12">
        <v>32.870530000000002</v>
      </c>
      <c r="AG4" s="12">
        <v>4437</v>
      </c>
      <c r="AH4" s="12">
        <v>8874</v>
      </c>
      <c r="AI4" s="12">
        <v>5916</v>
      </c>
      <c r="AJ4" s="12">
        <v>16269</v>
      </c>
      <c r="AK4" s="28"/>
      <c r="AL4" s="5">
        <f t="shared" si="0"/>
        <v>0.30060999999999999</v>
      </c>
      <c r="AM4" s="13">
        <f t="shared" si="1"/>
        <v>29.75</v>
      </c>
      <c r="AN4" s="13">
        <f t="shared" si="2"/>
        <v>8.9431475000000002</v>
      </c>
      <c r="AO4" s="10">
        <f t="shared" si="3"/>
        <v>4437</v>
      </c>
      <c r="AP4" s="7">
        <f t="shared" si="4"/>
        <v>141.26839886319999</v>
      </c>
      <c r="AQ4" s="7">
        <f t="shared" si="5"/>
        <v>1333.80657</v>
      </c>
      <c r="AR4" s="7">
        <f t="shared" si="6"/>
        <v>7.8639576</v>
      </c>
      <c r="AS4" s="12">
        <f t="shared" si="7"/>
        <v>5916</v>
      </c>
      <c r="AT4" s="7">
        <f t="shared" si="8"/>
        <v>285.21784813339997</v>
      </c>
      <c r="AU4" s="7">
        <f t="shared" si="9"/>
        <v>1778.40876</v>
      </c>
      <c r="AV4" s="7">
        <f t="shared" si="10"/>
        <v>7.7797867999999992</v>
      </c>
      <c r="AW4" s="7">
        <f t="shared" si="11"/>
        <v>7.8819941999999994</v>
      </c>
      <c r="AX4" s="7">
        <f t="shared" si="12"/>
        <v>7.9210735000000003</v>
      </c>
      <c r="AY4" s="10">
        <f t="shared" si="13"/>
        <v>35496</v>
      </c>
      <c r="AZ4" s="2">
        <f t="shared" si="14"/>
        <v>858.3875983623999</v>
      </c>
      <c r="BA4" s="2">
        <f t="shared" si="15"/>
        <v>10670.45256</v>
      </c>
      <c r="BB4" s="12">
        <v>1</v>
      </c>
    </row>
    <row r="5" spans="1:54" x14ac:dyDescent="0.25">
      <c r="A5" s="12">
        <v>27514</v>
      </c>
      <c r="B5" s="12">
        <v>28142</v>
      </c>
      <c r="C5" s="12" t="s">
        <v>90</v>
      </c>
      <c r="D5" s="12">
        <v>2</v>
      </c>
      <c r="E5" s="12">
        <v>516</v>
      </c>
      <c r="F5" s="12">
        <v>0.23302</v>
      </c>
      <c r="G5" s="12">
        <v>16</v>
      </c>
      <c r="H5" s="12" t="s">
        <v>89</v>
      </c>
      <c r="I5" s="12">
        <v>1479</v>
      </c>
      <c r="J5" s="12">
        <v>37</v>
      </c>
      <c r="K5" s="12">
        <v>0.46604000000000001</v>
      </c>
      <c r="L5" s="12">
        <v>1637.2419400000001</v>
      </c>
      <c r="M5" s="12">
        <v>0.10063999999999999</v>
      </c>
      <c r="N5" s="12">
        <v>2626.4401899999998</v>
      </c>
      <c r="O5" s="12">
        <v>25.3</v>
      </c>
      <c r="P5" s="12">
        <v>4381.9628899999998</v>
      </c>
      <c r="Q5" s="12">
        <v>0.74070000000000003</v>
      </c>
      <c r="R5" s="12">
        <v>6474.2783200000003</v>
      </c>
      <c r="S5" s="12">
        <v>29.75</v>
      </c>
      <c r="T5" s="12">
        <v>12.88</v>
      </c>
      <c r="U5" s="12">
        <v>3919.1274400000002</v>
      </c>
      <c r="V5" s="12">
        <v>0.44163999999999998</v>
      </c>
      <c r="W5" s="12">
        <v>6464.18066</v>
      </c>
      <c r="X5" s="12">
        <v>24.5</v>
      </c>
      <c r="Y5" s="12">
        <v>2490.6914099999999</v>
      </c>
      <c r="Z5" s="12">
        <v>0.56135000000000002</v>
      </c>
      <c r="AA5" s="12">
        <v>3646.0688500000001</v>
      </c>
      <c r="AB5" s="12">
        <v>20.94</v>
      </c>
      <c r="AC5" s="12">
        <v>12429.023440000001</v>
      </c>
      <c r="AD5" s="12">
        <v>2896.2109399999999</v>
      </c>
      <c r="AE5" s="12">
        <v>19210.96875</v>
      </c>
      <c r="AF5" s="12">
        <v>159.3475</v>
      </c>
      <c r="AG5" s="12">
        <v>4437</v>
      </c>
      <c r="AH5" s="12">
        <v>8874</v>
      </c>
      <c r="AI5" s="12">
        <v>5916</v>
      </c>
      <c r="AJ5" s="12">
        <v>16269</v>
      </c>
      <c r="AK5" s="28"/>
      <c r="AL5" s="5">
        <f t="shared" si="0"/>
        <v>0.23302</v>
      </c>
      <c r="AM5" s="13">
        <f t="shared" si="1"/>
        <v>29.75</v>
      </c>
      <c r="AN5" s="13">
        <f t="shared" si="2"/>
        <v>6.9323449999999998</v>
      </c>
      <c r="AO5" s="10">
        <f t="shared" si="3"/>
        <v>4437</v>
      </c>
      <c r="AP5" s="7">
        <f t="shared" si="4"/>
        <v>580.38091235820002</v>
      </c>
      <c r="AQ5" s="7">
        <f t="shared" si="5"/>
        <v>1033.9097400000001</v>
      </c>
      <c r="AR5" s="7">
        <f t="shared" si="6"/>
        <v>4.8794388</v>
      </c>
      <c r="AS5" s="12">
        <f t="shared" si="7"/>
        <v>5916</v>
      </c>
      <c r="AT5" s="7">
        <f t="shared" si="8"/>
        <v>1021.0849926277999</v>
      </c>
      <c r="AU5" s="7">
        <f t="shared" si="9"/>
        <v>1378.5463199999999</v>
      </c>
      <c r="AV5" s="7">
        <f t="shared" si="10"/>
        <v>3.0012976000000005</v>
      </c>
      <c r="AW5" s="7">
        <f t="shared" si="11"/>
        <v>5.70899</v>
      </c>
      <c r="AX5" s="7">
        <f t="shared" si="12"/>
        <v>5.8954060000000004</v>
      </c>
      <c r="AY5" s="10">
        <f t="shared" si="13"/>
        <v>35496</v>
      </c>
      <c r="AZ5" s="2">
        <f t="shared" si="14"/>
        <v>2896.2110419888004</v>
      </c>
      <c r="BA5" s="2">
        <f t="shared" si="15"/>
        <v>8271.2779200000004</v>
      </c>
      <c r="BB5" s="12">
        <v>1</v>
      </c>
    </row>
    <row r="6" spans="1:54" x14ac:dyDescent="0.25">
      <c r="A6" s="12">
        <v>27515</v>
      </c>
      <c r="B6" s="12">
        <v>27514</v>
      </c>
      <c r="C6" s="12" t="s">
        <v>88</v>
      </c>
      <c r="D6" s="12">
        <v>2</v>
      </c>
      <c r="E6" s="12">
        <v>516</v>
      </c>
      <c r="F6" s="12">
        <v>0.30060999999999999</v>
      </c>
      <c r="G6" s="12">
        <v>16</v>
      </c>
      <c r="H6" s="12" t="s">
        <v>89</v>
      </c>
      <c r="I6" s="12">
        <v>1479</v>
      </c>
      <c r="J6" s="12">
        <v>37</v>
      </c>
      <c r="K6" s="12">
        <v>0.60121999999999998</v>
      </c>
      <c r="L6" s="12">
        <v>886.55259999999998</v>
      </c>
      <c r="M6" s="12">
        <v>5.4489999999999997E-2</v>
      </c>
      <c r="N6" s="12">
        <v>1286.72021</v>
      </c>
      <c r="O6" s="12">
        <v>26.31</v>
      </c>
      <c r="P6" s="12">
        <v>2944.3217800000002</v>
      </c>
      <c r="Q6" s="12">
        <v>0.49769000000000002</v>
      </c>
      <c r="R6" s="12">
        <v>3893.1186499999999</v>
      </c>
      <c r="S6" s="12">
        <v>29.75</v>
      </c>
      <c r="T6" s="12">
        <v>18.52</v>
      </c>
      <c r="U6" s="12">
        <v>2248.00146</v>
      </c>
      <c r="V6" s="12">
        <v>0.25331999999999999</v>
      </c>
      <c r="W6" s="12">
        <v>3284.58374</v>
      </c>
      <c r="X6" s="12">
        <v>26.01</v>
      </c>
      <c r="Y6" s="12">
        <v>1728.40491</v>
      </c>
      <c r="Z6" s="12">
        <v>0.38954</v>
      </c>
      <c r="AA6" s="12">
        <v>2198.3439899999998</v>
      </c>
      <c r="AB6" s="12">
        <v>25.08</v>
      </c>
      <c r="AC6" s="12">
        <v>7807.2807599999996</v>
      </c>
      <c r="AD6" s="12">
        <v>2346.9467800000002</v>
      </c>
      <c r="AE6" s="12">
        <v>10662.766600000001</v>
      </c>
      <c r="AF6" s="12">
        <v>104.61862000000001</v>
      </c>
      <c r="AG6" s="12">
        <v>4437</v>
      </c>
      <c r="AH6" s="12">
        <v>8874</v>
      </c>
      <c r="AI6" s="12">
        <v>5916</v>
      </c>
      <c r="AJ6" s="12">
        <v>16269</v>
      </c>
      <c r="AK6" s="28"/>
      <c r="AL6" s="5">
        <f t="shared" ref="AL6:AL42" si="16">F6</f>
        <v>0.30060999999999999</v>
      </c>
      <c r="AM6" s="13">
        <f t="shared" ref="AM6:AM42" si="17">S6</f>
        <v>29.75</v>
      </c>
      <c r="AN6" s="13">
        <f t="shared" ref="AN6:AN42" si="18">AM6*AL6</f>
        <v>8.9431475000000002</v>
      </c>
      <c r="AO6" s="10">
        <f t="shared" ref="AO6:AO42" si="19">I6*3</f>
        <v>4437</v>
      </c>
      <c r="AP6" s="7">
        <f t="shared" ref="AP6:AP42" si="20">AL6*Y6</f>
        <v>519.57579999509994</v>
      </c>
      <c r="AQ6" s="7">
        <f t="shared" ref="AQ6:AQ42" si="21">AL6*AO6</f>
        <v>1333.80657</v>
      </c>
      <c r="AR6" s="7">
        <f t="shared" ref="AR6:AR42" si="22">AL6*AB6</f>
        <v>7.5392987999999992</v>
      </c>
      <c r="AS6" s="12">
        <f t="shared" ref="AS6:AS42" si="23">I6*4</f>
        <v>5916</v>
      </c>
      <c r="AT6" s="7">
        <f t="shared" ref="AT6:AT42" si="24">AL6*P6</f>
        <v>885.09257028579998</v>
      </c>
      <c r="AU6" s="7">
        <f t="shared" ref="AU6:AU42" si="25">AL6*AS6</f>
        <v>1778.40876</v>
      </c>
      <c r="AV6" s="7">
        <f t="shared" ref="AV6:AV42" si="26">AL6*T6</f>
        <v>5.5672971999999996</v>
      </c>
      <c r="AW6" s="7">
        <f t="shared" ref="AW6:AW42" si="27">X6*AL6</f>
        <v>7.8188661000000002</v>
      </c>
      <c r="AX6" s="7">
        <f t="shared" ref="AX6:AX42" si="28">O6*AL6</f>
        <v>7.9090490999999989</v>
      </c>
      <c r="AY6" s="10">
        <f t="shared" ref="AY6:AY42" si="29">I6*24</f>
        <v>35496</v>
      </c>
      <c r="AZ6" s="2">
        <f t="shared" ref="AZ6:AZ42" si="30">AC6*AL6</f>
        <v>2346.9466692635997</v>
      </c>
      <c r="BA6" s="2">
        <f t="shared" ref="BA6:BA42" si="31">AY6*AL6</f>
        <v>10670.45256</v>
      </c>
      <c r="BB6" s="12">
        <v>1</v>
      </c>
    </row>
    <row r="7" spans="1:54" x14ac:dyDescent="0.25">
      <c r="A7" s="12">
        <v>27527</v>
      </c>
      <c r="B7" s="12">
        <v>41220</v>
      </c>
      <c r="C7" s="12" t="s">
        <v>91</v>
      </c>
      <c r="D7" s="12">
        <v>2</v>
      </c>
      <c r="E7" s="12">
        <v>513</v>
      </c>
      <c r="F7" s="12">
        <v>0.49880999999999998</v>
      </c>
      <c r="G7" s="12">
        <v>13</v>
      </c>
      <c r="H7" s="12" t="s">
        <v>92</v>
      </c>
      <c r="I7" s="12">
        <v>1507</v>
      </c>
      <c r="J7" s="12">
        <v>46</v>
      </c>
      <c r="K7" s="12">
        <v>0.99761999999999995</v>
      </c>
      <c r="L7" s="12">
        <v>1663.2642800000001</v>
      </c>
      <c r="M7" s="12">
        <v>0.10034</v>
      </c>
      <c r="N7" s="12">
        <v>2302.6586900000002</v>
      </c>
      <c r="O7" s="12">
        <v>37.86</v>
      </c>
      <c r="P7" s="12">
        <v>1692.8497299999999</v>
      </c>
      <c r="Q7" s="12">
        <v>0.28083000000000002</v>
      </c>
      <c r="R7" s="12">
        <v>4953.5493200000001</v>
      </c>
      <c r="S7" s="12">
        <v>40.5</v>
      </c>
      <c r="T7" s="12">
        <v>36.729999999999997</v>
      </c>
      <c r="U7" s="12">
        <v>1185.3385000000001</v>
      </c>
      <c r="V7" s="12">
        <v>0.13109000000000001</v>
      </c>
      <c r="W7" s="12">
        <v>3808.80908</v>
      </c>
      <c r="X7" s="12">
        <v>37.82</v>
      </c>
      <c r="Y7" s="12">
        <v>2307.9677700000002</v>
      </c>
      <c r="Z7" s="12">
        <v>0.51049999999999995</v>
      </c>
      <c r="AA7" s="12">
        <v>3803.2937000000002</v>
      </c>
      <c r="AB7" s="12">
        <v>34.520000000000003</v>
      </c>
      <c r="AC7" s="12">
        <v>6849.4204099999997</v>
      </c>
      <c r="AD7" s="12">
        <v>3416.55933</v>
      </c>
      <c r="AE7" s="12">
        <v>14868.31055</v>
      </c>
      <c r="AF7" s="12">
        <v>93.88673</v>
      </c>
      <c r="AG7" s="12">
        <v>4521</v>
      </c>
      <c r="AH7" s="12">
        <v>9042</v>
      </c>
      <c r="AI7" s="12">
        <v>6028</v>
      </c>
      <c r="AJ7" s="12">
        <v>16577</v>
      </c>
      <c r="AK7" s="28"/>
      <c r="AL7" s="5">
        <f t="shared" si="16"/>
        <v>0.49880999999999998</v>
      </c>
      <c r="AM7" s="13">
        <f t="shared" si="17"/>
        <v>40.5</v>
      </c>
      <c r="AN7" s="13">
        <f t="shared" si="18"/>
        <v>20.201805</v>
      </c>
      <c r="AO7" s="10">
        <f t="shared" si="19"/>
        <v>4521</v>
      </c>
      <c r="AP7" s="7">
        <f t="shared" si="20"/>
        <v>1151.2374033537001</v>
      </c>
      <c r="AQ7" s="7">
        <f t="shared" si="21"/>
        <v>2255.1200100000001</v>
      </c>
      <c r="AR7" s="7">
        <f t="shared" si="22"/>
        <v>17.2189212</v>
      </c>
      <c r="AS7" s="12">
        <f t="shared" si="23"/>
        <v>6028</v>
      </c>
      <c r="AT7" s="7">
        <f t="shared" si="24"/>
        <v>844.41037382129991</v>
      </c>
      <c r="AU7" s="7">
        <f t="shared" si="25"/>
        <v>3006.8266799999997</v>
      </c>
      <c r="AV7" s="7">
        <f t="shared" si="26"/>
        <v>18.321291299999999</v>
      </c>
      <c r="AW7" s="7">
        <f t="shared" si="27"/>
        <v>18.864994199999998</v>
      </c>
      <c r="AX7" s="7">
        <f t="shared" si="28"/>
        <v>18.884946599999999</v>
      </c>
      <c r="AY7" s="10">
        <f t="shared" si="29"/>
        <v>36168</v>
      </c>
      <c r="AZ7" s="2">
        <f t="shared" si="30"/>
        <v>3416.5593947120997</v>
      </c>
      <c r="BA7" s="2">
        <f t="shared" si="31"/>
        <v>18040.960080000001</v>
      </c>
      <c r="BB7" s="12">
        <v>1</v>
      </c>
    </row>
    <row r="8" spans="1:54" x14ac:dyDescent="0.25">
      <c r="A8" s="12">
        <v>27535</v>
      </c>
      <c r="B8" s="12">
        <v>28841</v>
      </c>
      <c r="C8" s="12" t="s">
        <v>93</v>
      </c>
      <c r="D8" s="12">
        <v>2</v>
      </c>
      <c r="E8" s="12">
        <v>510</v>
      </c>
      <c r="F8" s="12">
        <v>0.60726999999999998</v>
      </c>
      <c r="G8" s="12">
        <v>10</v>
      </c>
      <c r="H8" s="12" t="s">
        <v>94</v>
      </c>
      <c r="I8" s="12">
        <v>1701</v>
      </c>
      <c r="J8" s="12">
        <v>34</v>
      </c>
      <c r="K8" s="12">
        <v>1.21454</v>
      </c>
      <c r="L8" s="12">
        <v>1649.50317</v>
      </c>
      <c r="M8" s="12">
        <v>8.8160000000000002E-2</v>
      </c>
      <c r="N8" s="12">
        <v>3432.8273899999999</v>
      </c>
      <c r="O8" s="12">
        <v>33.07</v>
      </c>
      <c r="P8" s="12">
        <v>2783.3960000000002</v>
      </c>
      <c r="Q8" s="12">
        <v>0.40908</v>
      </c>
      <c r="R8" s="12">
        <v>5567.2504900000004</v>
      </c>
      <c r="S8" s="12">
        <v>34</v>
      </c>
      <c r="T8" s="12">
        <v>30.96</v>
      </c>
      <c r="U8" s="12">
        <v>2475.7900399999999</v>
      </c>
      <c r="V8" s="12">
        <v>0.24257999999999999</v>
      </c>
      <c r="W8" s="12">
        <v>5447.2055700000001</v>
      </c>
      <c r="X8" s="12">
        <v>32.979999999999997</v>
      </c>
      <c r="Y8" s="12">
        <v>1688.0966800000001</v>
      </c>
      <c r="Z8" s="12">
        <v>0.33079999999999998</v>
      </c>
      <c r="AA8" s="12">
        <v>2457.7507300000002</v>
      </c>
      <c r="AB8" s="12">
        <v>32.76</v>
      </c>
      <c r="AC8" s="12">
        <v>8596.7861300000004</v>
      </c>
      <c r="AD8" s="12">
        <v>5220.5703100000001</v>
      </c>
      <c r="AE8" s="12">
        <v>16905.035159999999</v>
      </c>
      <c r="AF8" s="12">
        <v>161.76505</v>
      </c>
      <c r="AG8" s="12">
        <v>5103</v>
      </c>
      <c r="AH8" s="12">
        <v>10206</v>
      </c>
      <c r="AI8" s="12">
        <v>6804</v>
      </c>
      <c r="AJ8" s="12">
        <v>18711</v>
      </c>
      <c r="AK8" s="28"/>
      <c r="AL8" s="5">
        <f t="shared" si="16"/>
        <v>0.60726999999999998</v>
      </c>
      <c r="AM8" s="13">
        <f t="shared" si="17"/>
        <v>34</v>
      </c>
      <c r="AN8" s="13">
        <f t="shared" si="18"/>
        <v>20.647179999999999</v>
      </c>
      <c r="AO8" s="10">
        <f t="shared" si="19"/>
        <v>5103</v>
      </c>
      <c r="AP8" s="7">
        <f t="shared" si="20"/>
        <v>1025.1304708636001</v>
      </c>
      <c r="AQ8" s="7">
        <f t="shared" si="21"/>
        <v>3098.8988099999997</v>
      </c>
      <c r="AR8" s="7">
        <f t="shared" si="22"/>
        <v>19.8941652</v>
      </c>
      <c r="AS8" s="12">
        <f t="shared" si="23"/>
        <v>6804</v>
      </c>
      <c r="AT8" s="7">
        <f t="shared" si="24"/>
        <v>1690.27288892</v>
      </c>
      <c r="AU8" s="7">
        <f t="shared" si="25"/>
        <v>4131.8650799999996</v>
      </c>
      <c r="AV8" s="7">
        <f t="shared" si="26"/>
        <v>18.8010792</v>
      </c>
      <c r="AW8" s="7">
        <f t="shared" si="27"/>
        <v>20.027764599999998</v>
      </c>
      <c r="AX8" s="7">
        <f t="shared" si="28"/>
        <v>20.0824189</v>
      </c>
      <c r="AY8" s="10">
        <f t="shared" si="29"/>
        <v>40824</v>
      </c>
      <c r="AZ8" s="2">
        <f t="shared" si="30"/>
        <v>5220.5703131650998</v>
      </c>
      <c r="BA8" s="2">
        <f t="shared" si="31"/>
        <v>24791.190479999997</v>
      </c>
      <c r="BB8" s="12">
        <v>1</v>
      </c>
    </row>
    <row r="9" spans="1:54" x14ac:dyDescent="0.25">
      <c r="A9" s="12">
        <v>27535</v>
      </c>
      <c r="B9" s="12">
        <v>41229</v>
      </c>
      <c r="C9" s="12" t="s">
        <v>95</v>
      </c>
      <c r="D9" s="12">
        <v>2</v>
      </c>
      <c r="E9" s="12">
        <v>511</v>
      </c>
      <c r="F9" s="12">
        <v>0.32941999999999999</v>
      </c>
      <c r="G9" s="12">
        <v>11</v>
      </c>
      <c r="H9" s="12" t="s">
        <v>94</v>
      </c>
      <c r="I9" s="12">
        <v>1551</v>
      </c>
      <c r="J9" s="12">
        <v>35</v>
      </c>
      <c r="K9" s="12">
        <v>0.65883999999999998</v>
      </c>
      <c r="L9" s="12">
        <v>1783.32422</v>
      </c>
      <c r="M9" s="12">
        <v>0.10453</v>
      </c>
      <c r="N9" s="12">
        <v>3432.8273899999999</v>
      </c>
      <c r="O9" s="12">
        <v>32.29</v>
      </c>
      <c r="P9" s="12">
        <v>2783.8547400000002</v>
      </c>
      <c r="Q9" s="12">
        <v>0.44872000000000001</v>
      </c>
      <c r="R9" s="12">
        <v>5567.2504900000004</v>
      </c>
      <c r="S9" s="12">
        <v>34</v>
      </c>
      <c r="T9" s="12">
        <v>26.95</v>
      </c>
      <c r="U9" s="12">
        <v>2971.4155300000002</v>
      </c>
      <c r="V9" s="12">
        <v>0.31929999999999997</v>
      </c>
      <c r="W9" s="12">
        <v>5447.2055700000001</v>
      </c>
      <c r="X9" s="12">
        <v>32.07</v>
      </c>
      <c r="Y9" s="12">
        <v>769.65410999999995</v>
      </c>
      <c r="Z9" s="12">
        <v>0.16541</v>
      </c>
      <c r="AA9" s="12">
        <v>2457.7507300000002</v>
      </c>
      <c r="AB9" s="12">
        <v>32.15</v>
      </c>
      <c r="AC9" s="12">
        <v>8308.2490199999993</v>
      </c>
      <c r="AD9" s="12">
        <v>2736.9033199999999</v>
      </c>
      <c r="AE9" s="12">
        <v>16905.035159999999</v>
      </c>
      <c r="AF9" s="12">
        <v>90.629679999999993</v>
      </c>
      <c r="AG9" s="12">
        <v>4653</v>
      </c>
      <c r="AH9" s="12">
        <v>9306</v>
      </c>
      <c r="AI9" s="12">
        <v>6204</v>
      </c>
      <c r="AJ9" s="12">
        <v>17061</v>
      </c>
      <c r="AK9" s="28"/>
      <c r="AL9" s="5">
        <f t="shared" si="16"/>
        <v>0.32941999999999999</v>
      </c>
      <c r="AM9" s="13">
        <f t="shared" si="17"/>
        <v>34</v>
      </c>
      <c r="AN9" s="13">
        <f t="shared" si="18"/>
        <v>11.200279999999999</v>
      </c>
      <c r="AO9" s="10">
        <f t="shared" si="19"/>
        <v>4653</v>
      </c>
      <c r="AP9" s="7">
        <f t="shared" si="20"/>
        <v>253.53945691619998</v>
      </c>
      <c r="AQ9" s="7">
        <f t="shared" si="21"/>
        <v>1532.79126</v>
      </c>
      <c r="AR9" s="7">
        <f t="shared" si="22"/>
        <v>10.590852999999999</v>
      </c>
      <c r="AS9" s="12">
        <f t="shared" si="23"/>
        <v>6204</v>
      </c>
      <c r="AT9" s="7">
        <f t="shared" si="24"/>
        <v>917.0574284508001</v>
      </c>
      <c r="AU9" s="7">
        <f t="shared" si="25"/>
        <v>2043.7216799999999</v>
      </c>
      <c r="AV9" s="7">
        <f t="shared" si="26"/>
        <v>8.8778689999999987</v>
      </c>
      <c r="AW9" s="7">
        <f t="shared" si="27"/>
        <v>10.564499399999999</v>
      </c>
      <c r="AX9" s="7">
        <f t="shared" si="28"/>
        <v>10.6369718</v>
      </c>
      <c r="AY9" s="10">
        <f t="shared" si="29"/>
        <v>37224</v>
      </c>
      <c r="AZ9" s="2">
        <f t="shared" si="30"/>
        <v>2736.9033921683995</v>
      </c>
      <c r="BA9" s="2">
        <f t="shared" si="31"/>
        <v>12262.33008</v>
      </c>
      <c r="BB9" s="12">
        <v>1</v>
      </c>
    </row>
    <row r="10" spans="1:54" x14ac:dyDescent="0.25">
      <c r="A10" s="12">
        <v>27544</v>
      </c>
      <c r="B10" s="12">
        <v>27545</v>
      </c>
      <c r="C10" s="12" t="s">
        <v>96</v>
      </c>
      <c r="D10" s="12">
        <v>2</v>
      </c>
      <c r="E10" s="12">
        <v>513</v>
      </c>
      <c r="F10" s="12">
        <v>0.18695000000000001</v>
      </c>
      <c r="G10" s="12">
        <v>13</v>
      </c>
      <c r="H10" s="12" t="s">
        <v>97</v>
      </c>
      <c r="I10" s="12">
        <v>1523</v>
      </c>
      <c r="J10" s="12">
        <v>36</v>
      </c>
      <c r="K10" s="12">
        <v>0.37390000000000001</v>
      </c>
      <c r="L10" s="12">
        <v>372.68680000000001</v>
      </c>
      <c r="M10" s="12">
        <v>2.2249999999999999E-2</v>
      </c>
      <c r="N10" s="12">
        <v>820.61584000000005</v>
      </c>
      <c r="O10" s="12">
        <v>25.8</v>
      </c>
      <c r="P10" s="12">
        <v>1298.8324</v>
      </c>
      <c r="Q10" s="12">
        <v>0.2132</v>
      </c>
      <c r="R10" s="12">
        <v>2827.4868200000001</v>
      </c>
      <c r="S10" s="12">
        <v>29.75</v>
      </c>
      <c r="T10" s="12">
        <v>25.03</v>
      </c>
      <c r="U10" s="12">
        <v>1210.75757</v>
      </c>
      <c r="V10" s="12">
        <v>0.13250000000000001</v>
      </c>
      <c r="W10" s="12">
        <v>2395.5925299999999</v>
      </c>
      <c r="X10" s="12">
        <v>25.64</v>
      </c>
      <c r="Y10" s="12">
        <v>1764.1176800000001</v>
      </c>
      <c r="Z10" s="12">
        <v>0.38611000000000001</v>
      </c>
      <c r="AA10" s="12">
        <v>2663.4897500000002</v>
      </c>
      <c r="AB10" s="12">
        <v>24.45</v>
      </c>
      <c r="AC10" s="12">
        <v>4646.3945299999996</v>
      </c>
      <c r="AD10" s="12">
        <v>868.64342999999997</v>
      </c>
      <c r="AE10" s="12">
        <v>8707.1845699999994</v>
      </c>
      <c r="AF10" s="12">
        <v>34.718429999999998</v>
      </c>
      <c r="AG10" s="12">
        <v>4569</v>
      </c>
      <c r="AH10" s="12">
        <v>9138</v>
      </c>
      <c r="AI10" s="12">
        <v>6092</v>
      </c>
      <c r="AJ10" s="12">
        <v>16753</v>
      </c>
      <c r="AK10" s="28"/>
      <c r="AL10" s="5">
        <f t="shared" si="16"/>
        <v>0.18695000000000001</v>
      </c>
      <c r="AM10" s="13">
        <f t="shared" si="17"/>
        <v>29.75</v>
      </c>
      <c r="AN10" s="13">
        <f t="shared" si="18"/>
        <v>5.5617625000000004</v>
      </c>
      <c r="AO10" s="10">
        <f t="shared" si="19"/>
        <v>4569</v>
      </c>
      <c r="AP10" s="7">
        <f t="shared" si="20"/>
        <v>329.80180027599999</v>
      </c>
      <c r="AQ10" s="7">
        <f t="shared" si="21"/>
        <v>854.17455000000007</v>
      </c>
      <c r="AR10" s="7">
        <f t="shared" si="22"/>
        <v>4.5709274999999998</v>
      </c>
      <c r="AS10" s="12">
        <f t="shared" si="23"/>
        <v>6092</v>
      </c>
      <c r="AT10" s="7">
        <f t="shared" si="24"/>
        <v>242.81671718000001</v>
      </c>
      <c r="AU10" s="7">
        <f t="shared" si="25"/>
        <v>1138.8994</v>
      </c>
      <c r="AV10" s="7">
        <f t="shared" si="26"/>
        <v>4.6793585000000002</v>
      </c>
      <c r="AW10" s="7">
        <f t="shared" si="27"/>
        <v>4.7933979999999998</v>
      </c>
      <c r="AX10" s="7">
        <f t="shared" si="28"/>
        <v>4.8233100000000002</v>
      </c>
      <c r="AY10" s="10">
        <f t="shared" si="29"/>
        <v>36552</v>
      </c>
      <c r="AZ10" s="2">
        <f t="shared" si="30"/>
        <v>868.64345738349994</v>
      </c>
      <c r="BA10" s="2">
        <f t="shared" si="31"/>
        <v>6833.3964000000005</v>
      </c>
      <c r="BB10" s="12">
        <v>1</v>
      </c>
    </row>
    <row r="11" spans="1:54" x14ac:dyDescent="0.25">
      <c r="A11" s="12">
        <v>27545</v>
      </c>
      <c r="B11" s="12">
        <v>27544</v>
      </c>
      <c r="C11" s="12" t="s">
        <v>96</v>
      </c>
      <c r="D11" s="12">
        <v>2</v>
      </c>
      <c r="E11" s="12">
        <v>513</v>
      </c>
      <c r="F11" s="12">
        <v>0.18695000000000001</v>
      </c>
      <c r="G11" s="12">
        <v>13</v>
      </c>
      <c r="H11" s="12" t="s">
        <v>97</v>
      </c>
      <c r="I11" s="12">
        <v>1523</v>
      </c>
      <c r="J11" s="12">
        <v>36</v>
      </c>
      <c r="K11" s="12">
        <v>0.37390000000000001</v>
      </c>
      <c r="L11" s="12">
        <v>447.92908</v>
      </c>
      <c r="M11" s="12">
        <v>2.674E-2</v>
      </c>
      <c r="N11" s="12">
        <v>820.61584000000005</v>
      </c>
      <c r="O11" s="12">
        <v>25.8</v>
      </c>
      <c r="P11" s="12">
        <v>1528.65454</v>
      </c>
      <c r="Q11" s="12">
        <v>0.25092999999999999</v>
      </c>
      <c r="R11" s="12">
        <v>2827.4868200000001</v>
      </c>
      <c r="S11" s="12">
        <v>29.75</v>
      </c>
      <c r="T11" s="12">
        <v>24.78</v>
      </c>
      <c r="U11" s="12">
        <v>1184.8350800000001</v>
      </c>
      <c r="V11" s="12">
        <v>0.12966</v>
      </c>
      <c r="W11" s="12">
        <v>2395.5925299999999</v>
      </c>
      <c r="X11" s="12">
        <v>25.65</v>
      </c>
      <c r="Y11" s="12">
        <v>899.37207000000001</v>
      </c>
      <c r="Z11" s="12">
        <v>0.19683999999999999</v>
      </c>
      <c r="AA11" s="12">
        <v>2663.4897500000002</v>
      </c>
      <c r="AB11" s="12">
        <v>25.35</v>
      </c>
      <c r="AC11" s="12">
        <v>4060.7907700000001</v>
      </c>
      <c r="AD11" s="12">
        <v>759.16485999999998</v>
      </c>
      <c r="AE11" s="12">
        <v>8707.1845699999994</v>
      </c>
      <c r="AF11" s="12">
        <v>30.04683</v>
      </c>
      <c r="AG11" s="12">
        <v>4569</v>
      </c>
      <c r="AH11" s="12">
        <v>9138</v>
      </c>
      <c r="AI11" s="12">
        <v>6092</v>
      </c>
      <c r="AJ11" s="12">
        <v>16753</v>
      </c>
      <c r="AK11" s="28"/>
      <c r="AL11" s="5">
        <f t="shared" si="16"/>
        <v>0.18695000000000001</v>
      </c>
      <c r="AM11" s="13">
        <f t="shared" si="17"/>
        <v>29.75</v>
      </c>
      <c r="AN11" s="13">
        <f t="shared" si="18"/>
        <v>5.5617625000000004</v>
      </c>
      <c r="AO11" s="10">
        <f t="shared" si="19"/>
        <v>4569</v>
      </c>
      <c r="AP11" s="7">
        <f t="shared" si="20"/>
        <v>168.1376084865</v>
      </c>
      <c r="AQ11" s="7">
        <f t="shared" si="21"/>
        <v>854.17455000000007</v>
      </c>
      <c r="AR11" s="7">
        <f t="shared" si="22"/>
        <v>4.7391825000000001</v>
      </c>
      <c r="AS11" s="12">
        <f t="shared" si="23"/>
        <v>6092</v>
      </c>
      <c r="AT11" s="7">
        <f t="shared" si="24"/>
        <v>285.78196625300001</v>
      </c>
      <c r="AU11" s="7">
        <f t="shared" si="25"/>
        <v>1138.8994</v>
      </c>
      <c r="AV11" s="7">
        <f t="shared" si="26"/>
        <v>4.6326210000000003</v>
      </c>
      <c r="AW11" s="7">
        <f t="shared" si="27"/>
        <v>4.7952674999999996</v>
      </c>
      <c r="AX11" s="7">
        <f t="shared" si="28"/>
        <v>4.8233100000000002</v>
      </c>
      <c r="AY11" s="10">
        <f t="shared" si="29"/>
        <v>36552</v>
      </c>
      <c r="AZ11" s="2">
        <f t="shared" si="30"/>
        <v>759.16483445150004</v>
      </c>
      <c r="BA11" s="2">
        <f t="shared" si="31"/>
        <v>6833.3964000000005</v>
      </c>
      <c r="BB11" s="12">
        <v>1</v>
      </c>
    </row>
    <row r="12" spans="1:54" x14ac:dyDescent="0.25">
      <c r="A12" s="12">
        <v>27545</v>
      </c>
      <c r="B12" s="12">
        <v>28846</v>
      </c>
      <c r="C12" s="12" t="s">
        <v>98</v>
      </c>
      <c r="D12" s="12">
        <v>2</v>
      </c>
      <c r="E12" s="12">
        <v>513</v>
      </c>
      <c r="F12" s="12">
        <v>0.24745</v>
      </c>
      <c r="G12" s="12">
        <v>13</v>
      </c>
      <c r="H12" s="12" t="s">
        <v>97</v>
      </c>
      <c r="I12" s="12">
        <v>1523</v>
      </c>
      <c r="J12" s="12">
        <v>36</v>
      </c>
      <c r="K12" s="12">
        <v>0.49491000000000002</v>
      </c>
      <c r="L12" s="12">
        <v>372.68680000000001</v>
      </c>
      <c r="M12" s="12">
        <v>2.2249999999999999E-2</v>
      </c>
      <c r="N12" s="12">
        <v>820.61584000000005</v>
      </c>
      <c r="O12" s="12">
        <v>26.61</v>
      </c>
      <c r="P12" s="12">
        <v>1298.8324</v>
      </c>
      <c r="Q12" s="12">
        <v>0.2132</v>
      </c>
      <c r="R12" s="12">
        <v>2827.4868200000001</v>
      </c>
      <c r="S12" s="12">
        <v>29.75</v>
      </c>
      <c r="T12" s="12">
        <v>25.98</v>
      </c>
      <c r="U12" s="12">
        <v>1210.75757</v>
      </c>
      <c r="V12" s="12">
        <v>0.13250000000000001</v>
      </c>
      <c r="W12" s="12">
        <v>2395.5925299999999</v>
      </c>
      <c r="X12" s="12">
        <v>26.48</v>
      </c>
      <c r="Y12" s="12">
        <v>1764.1176800000001</v>
      </c>
      <c r="Z12" s="12">
        <v>0.38611000000000001</v>
      </c>
      <c r="AA12" s="12">
        <v>2663.4897500000002</v>
      </c>
      <c r="AB12" s="12">
        <v>25.51</v>
      </c>
      <c r="AC12" s="12">
        <v>4646.3945299999996</v>
      </c>
      <c r="AD12" s="12">
        <v>1149.7705100000001</v>
      </c>
      <c r="AE12" s="12">
        <v>8707.1845699999994</v>
      </c>
      <c r="AF12" s="12">
        <v>44.263770000000001</v>
      </c>
      <c r="AG12" s="12">
        <v>4569</v>
      </c>
      <c r="AH12" s="12">
        <v>9138</v>
      </c>
      <c r="AI12" s="12">
        <v>6092</v>
      </c>
      <c r="AJ12" s="12">
        <v>16753</v>
      </c>
      <c r="AK12" s="28"/>
      <c r="AL12" s="5">
        <f t="shared" si="16"/>
        <v>0.24745</v>
      </c>
      <c r="AM12" s="13">
        <f t="shared" si="17"/>
        <v>29.75</v>
      </c>
      <c r="AN12" s="13">
        <f t="shared" si="18"/>
        <v>7.3616375000000005</v>
      </c>
      <c r="AO12" s="10">
        <f t="shared" si="19"/>
        <v>4569</v>
      </c>
      <c r="AP12" s="7">
        <f t="shared" si="20"/>
        <v>436.53091991600002</v>
      </c>
      <c r="AQ12" s="7">
        <f t="shared" si="21"/>
        <v>1130.59905</v>
      </c>
      <c r="AR12" s="7">
        <f t="shared" si="22"/>
        <v>6.3124495000000005</v>
      </c>
      <c r="AS12" s="12">
        <f t="shared" si="23"/>
        <v>6092</v>
      </c>
      <c r="AT12" s="7">
        <f t="shared" si="24"/>
        <v>321.39607738000001</v>
      </c>
      <c r="AU12" s="7">
        <f t="shared" si="25"/>
        <v>1507.4654</v>
      </c>
      <c r="AV12" s="7">
        <f t="shared" si="26"/>
        <v>6.4287510000000001</v>
      </c>
      <c r="AW12" s="7">
        <f t="shared" si="27"/>
        <v>6.5524760000000004</v>
      </c>
      <c r="AX12" s="7">
        <f t="shared" si="28"/>
        <v>6.5846444999999996</v>
      </c>
      <c r="AY12" s="10">
        <f t="shared" si="29"/>
        <v>36552</v>
      </c>
      <c r="AZ12" s="2">
        <f t="shared" si="30"/>
        <v>1149.7503264484999</v>
      </c>
      <c r="BA12" s="2">
        <f t="shared" si="31"/>
        <v>9044.7924000000003</v>
      </c>
      <c r="BB12" s="12">
        <v>1</v>
      </c>
    </row>
    <row r="13" spans="1:54" x14ac:dyDescent="0.25">
      <c r="A13" s="12">
        <v>27553</v>
      </c>
      <c r="B13" s="12">
        <v>27580</v>
      </c>
      <c r="C13" s="12" t="s">
        <v>99</v>
      </c>
      <c r="D13" s="12">
        <v>2</v>
      </c>
      <c r="E13" s="12">
        <v>513</v>
      </c>
      <c r="F13" s="12">
        <v>0.20727999999999999</v>
      </c>
      <c r="G13" s="12">
        <v>13</v>
      </c>
      <c r="H13" s="12" t="s">
        <v>100</v>
      </c>
      <c r="I13" s="12">
        <v>1523</v>
      </c>
      <c r="J13" s="12">
        <v>36</v>
      </c>
      <c r="K13" s="12">
        <v>0.41455999999999998</v>
      </c>
      <c r="L13" s="12">
        <v>506.69321000000002</v>
      </c>
      <c r="M13" s="12">
        <v>3.024E-2</v>
      </c>
      <c r="N13" s="12">
        <v>848.70745999999997</v>
      </c>
      <c r="O13" s="12">
        <v>26.1</v>
      </c>
      <c r="P13" s="12">
        <v>1976.58582</v>
      </c>
      <c r="Q13" s="12">
        <v>0.32446000000000003</v>
      </c>
      <c r="R13" s="12">
        <v>3099.1918900000001</v>
      </c>
      <c r="S13" s="12">
        <v>29.75</v>
      </c>
      <c r="T13" s="12">
        <v>24.22</v>
      </c>
      <c r="U13" s="12">
        <v>747.42871000000002</v>
      </c>
      <c r="V13" s="12">
        <v>8.1790000000000002E-2</v>
      </c>
      <c r="W13" s="12">
        <v>1825.9156499999999</v>
      </c>
      <c r="X13" s="12">
        <v>26.03</v>
      </c>
      <c r="Y13" s="12">
        <v>333.16492</v>
      </c>
      <c r="Z13" s="12">
        <v>7.2919999999999999E-2</v>
      </c>
      <c r="AA13" s="12">
        <v>2360.09375</v>
      </c>
      <c r="AB13" s="12">
        <v>25.99</v>
      </c>
      <c r="AC13" s="12">
        <v>3563.8725599999998</v>
      </c>
      <c r="AD13" s="12">
        <v>738.71947999999998</v>
      </c>
      <c r="AE13" s="12">
        <v>8133.9086900000002</v>
      </c>
      <c r="AF13" s="12">
        <v>29.549060000000001</v>
      </c>
      <c r="AG13" s="12">
        <v>4569</v>
      </c>
      <c r="AH13" s="12">
        <v>9138</v>
      </c>
      <c r="AI13" s="12">
        <v>6092</v>
      </c>
      <c r="AJ13" s="12">
        <v>16753</v>
      </c>
      <c r="AK13" s="28"/>
      <c r="AL13" s="5">
        <f t="shared" si="16"/>
        <v>0.20727999999999999</v>
      </c>
      <c r="AM13" s="13">
        <f t="shared" si="17"/>
        <v>29.75</v>
      </c>
      <c r="AN13" s="13">
        <f t="shared" si="18"/>
        <v>6.1665799999999997</v>
      </c>
      <c r="AO13" s="10">
        <f t="shared" si="19"/>
        <v>4569</v>
      </c>
      <c r="AP13" s="7">
        <f t="shared" si="20"/>
        <v>69.058424617599997</v>
      </c>
      <c r="AQ13" s="7">
        <f t="shared" si="21"/>
        <v>947.06232</v>
      </c>
      <c r="AR13" s="7">
        <f t="shared" si="22"/>
        <v>5.3872071999999998</v>
      </c>
      <c r="AS13" s="12">
        <f t="shared" si="23"/>
        <v>6092</v>
      </c>
      <c r="AT13" s="7">
        <f t="shared" si="24"/>
        <v>409.70670876959997</v>
      </c>
      <c r="AU13" s="7">
        <f t="shared" si="25"/>
        <v>1262.7497599999999</v>
      </c>
      <c r="AV13" s="7">
        <f t="shared" si="26"/>
        <v>5.0203215999999999</v>
      </c>
      <c r="AW13" s="7">
        <f t="shared" si="27"/>
        <v>5.3954984000000001</v>
      </c>
      <c r="AX13" s="7">
        <f t="shared" si="28"/>
        <v>5.4100080000000004</v>
      </c>
      <c r="AY13" s="10">
        <f t="shared" si="29"/>
        <v>36552</v>
      </c>
      <c r="AZ13" s="2">
        <f t="shared" si="30"/>
        <v>738.71950423679993</v>
      </c>
      <c r="BA13" s="2">
        <f t="shared" si="31"/>
        <v>7576.49856</v>
      </c>
      <c r="BB13" s="12">
        <v>1</v>
      </c>
    </row>
    <row r="14" spans="1:54" x14ac:dyDescent="0.25">
      <c r="A14" s="12">
        <v>27579</v>
      </c>
      <c r="B14" s="12">
        <v>27613</v>
      </c>
      <c r="C14" s="12" t="s">
        <v>101</v>
      </c>
      <c r="D14" s="12">
        <v>2</v>
      </c>
      <c r="E14" s="12">
        <v>513</v>
      </c>
      <c r="F14" s="12">
        <v>0.29641000000000001</v>
      </c>
      <c r="G14" s="12">
        <v>13</v>
      </c>
      <c r="H14" s="12" t="s">
        <v>100</v>
      </c>
      <c r="I14" s="12">
        <v>1523</v>
      </c>
      <c r="J14" s="12">
        <v>36</v>
      </c>
      <c r="K14" s="12">
        <v>0.59282000000000001</v>
      </c>
      <c r="L14" s="12">
        <v>734.15179000000001</v>
      </c>
      <c r="M14" s="12">
        <v>4.3819999999999998E-2</v>
      </c>
      <c r="N14" s="12">
        <v>1182.8908699999999</v>
      </c>
      <c r="O14" s="12">
        <v>27.1</v>
      </c>
      <c r="P14" s="12">
        <v>4083.35815</v>
      </c>
      <c r="Q14" s="12">
        <v>0.67027999999999999</v>
      </c>
      <c r="R14" s="12">
        <v>6488.8857399999997</v>
      </c>
      <c r="S14" s="12">
        <v>29.75</v>
      </c>
      <c r="T14" s="12">
        <v>16.149999999999999</v>
      </c>
      <c r="U14" s="12">
        <v>1506.2025100000001</v>
      </c>
      <c r="V14" s="12">
        <v>0.16483</v>
      </c>
      <c r="W14" s="12">
        <v>3059.0422400000002</v>
      </c>
      <c r="X14" s="12">
        <v>26.97</v>
      </c>
      <c r="Y14" s="12">
        <v>1116.21948</v>
      </c>
      <c r="Z14" s="12">
        <v>0.24429999999999999</v>
      </c>
      <c r="AA14" s="12">
        <v>4395.6415999999999</v>
      </c>
      <c r="AB14" s="12">
        <v>26.69</v>
      </c>
      <c r="AC14" s="12">
        <v>7439.9321300000001</v>
      </c>
      <c r="AD14" s="12">
        <v>2205.2702599999998</v>
      </c>
      <c r="AE14" s="12">
        <v>15126.460940000001</v>
      </c>
      <c r="AF14" s="12">
        <v>111.9241</v>
      </c>
      <c r="AG14" s="12">
        <v>4569</v>
      </c>
      <c r="AH14" s="12">
        <v>9138</v>
      </c>
      <c r="AI14" s="12">
        <v>6092</v>
      </c>
      <c r="AJ14" s="12">
        <v>16753</v>
      </c>
      <c r="AL14" s="5">
        <f t="shared" si="16"/>
        <v>0.29641000000000001</v>
      </c>
      <c r="AM14" s="13">
        <f t="shared" si="17"/>
        <v>29.75</v>
      </c>
      <c r="AN14" s="13">
        <f t="shared" si="18"/>
        <v>8.8181975000000001</v>
      </c>
      <c r="AO14" s="10">
        <f t="shared" si="19"/>
        <v>4569</v>
      </c>
      <c r="AP14" s="7">
        <f t="shared" si="20"/>
        <v>330.85861606679998</v>
      </c>
      <c r="AQ14" s="7">
        <f t="shared" si="21"/>
        <v>1354.29729</v>
      </c>
      <c r="AR14" s="7">
        <f t="shared" si="22"/>
        <v>7.9111829000000009</v>
      </c>
      <c r="AS14" s="12">
        <f t="shared" si="23"/>
        <v>6092</v>
      </c>
      <c r="AT14" s="7">
        <f t="shared" si="24"/>
        <v>1210.3481892415</v>
      </c>
      <c r="AU14" s="7">
        <f t="shared" si="25"/>
        <v>1805.72972</v>
      </c>
      <c r="AV14" s="7">
        <f t="shared" si="26"/>
        <v>4.7870214999999998</v>
      </c>
      <c r="AW14" s="7">
        <f t="shared" si="27"/>
        <v>7.9941776999999998</v>
      </c>
      <c r="AX14" s="7">
        <f t="shared" si="28"/>
        <v>8.0327110000000008</v>
      </c>
      <c r="AY14" s="10">
        <f t="shared" si="29"/>
        <v>36552</v>
      </c>
      <c r="AZ14" s="2">
        <f t="shared" si="30"/>
        <v>2205.2702826533</v>
      </c>
      <c r="BA14" s="2">
        <f t="shared" si="31"/>
        <v>10834.37832</v>
      </c>
      <c r="BB14" s="12">
        <v>1</v>
      </c>
    </row>
    <row r="15" spans="1:54" x14ac:dyDescent="0.25">
      <c r="A15" s="12">
        <v>27579</v>
      </c>
      <c r="B15" s="12">
        <v>41226</v>
      </c>
      <c r="C15" s="12" t="s">
        <v>102</v>
      </c>
      <c r="D15" s="12">
        <v>2</v>
      </c>
      <c r="E15" s="12">
        <v>513</v>
      </c>
      <c r="F15" s="12">
        <v>9.8330000000000001E-2</v>
      </c>
      <c r="G15" s="12">
        <v>13</v>
      </c>
      <c r="H15" s="12" t="s">
        <v>100</v>
      </c>
      <c r="I15" s="12">
        <v>1523</v>
      </c>
      <c r="J15" s="12">
        <v>36</v>
      </c>
      <c r="K15" s="12">
        <v>0.19666</v>
      </c>
      <c r="L15" s="12">
        <v>476.00598000000002</v>
      </c>
      <c r="M15" s="12">
        <v>2.8410000000000001E-2</v>
      </c>
      <c r="N15" s="12">
        <v>1077.9243200000001</v>
      </c>
      <c r="O15" s="12">
        <v>23.85</v>
      </c>
      <c r="P15" s="12">
        <v>1230.5671400000001</v>
      </c>
      <c r="Q15" s="12">
        <v>0.20200000000000001</v>
      </c>
      <c r="R15" s="12">
        <v>3379.0073200000002</v>
      </c>
      <c r="S15" s="12">
        <v>29.75</v>
      </c>
      <c r="T15" s="12">
        <v>22.94</v>
      </c>
      <c r="U15" s="12">
        <v>1295.6069299999999</v>
      </c>
      <c r="V15" s="12">
        <v>0.14177999999999999</v>
      </c>
      <c r="W15" s="12">
        <v>2249.4890099999998</v>
      </c>
      <c r="X15" s="12">
        <v>23.63</v>
      </c>
      <c r="Y15" s="12">
        <v>2101.5368699999999</v>
      </c>
      <c r="Z15" s="12">
        <v>0.45995999999999998</v>
      </c>
      <c r="AA15" s="12">
        <v>2533.99487</v>
      </c>
      <c r="AB15" s="12">
        <v>20.92</v>
      </c>
      <c r="AC15" s="12">
        <v>5103.7168000000001</v>
      </c>
      <c r="AD15" s="12">
        <v>501.84848</v>
      </c>
      <c r="AE15" s="12">
        <v>9240.4160200000006</v>
      </c>
      <c r="AF15" s="12">
        <v>22.506360000000001</v>
      </c>
      <c r="AG15" s="12">
        <v>4569</v>
      </c>
      <c r="AH15" s="12">
        <v>9138</v>
      </c>
      <c r="AI15" s="12">
        <v>6092</v>
      </c>
      <c r="AJ15" s="12">
        <v>16753</v>
      </c>
      <c r="AL15" s="5">
        <f t="shared" si="16"/>
        <v>9.8330000000000001E-2</v>
      </c>
      <c r="AM15" s="13">
        <f t="shared" si="17"/>
        <v>29.75</v>
      </c>
      <c r="AN15" s="13">
        <f t="shared" si="18"/>
        <v>2.9253175000000002</v>
      </c>
      <c r="AO15" s="10">
        <f t="shared" si="19"/>
        <v>4569</v>
      </c>
      <c r="AP15" s="7">
        <f t="shared" si="20"/>
        <v>206.64412042710001</v>
      </c>
      <c r="AQ15" s="7">
        <f t="shared" si="21"/>
        <v>449.26976999999999</v>
      </c>
      <c r="AR15" s="7">
        <f t="shared" si="22"/>
        <v>2.0570636000000002</v>
      </c>
      <c r="AS15" s="12">
        <f t="shared" si="23"/>
        <v>6092</v>
      </c>
      <c r="AT15" s="7">
        <f t="shared" si="24"/>
        <v>121.00166687620001</v>
      </c>
      <c r="AU15" s="7">
        <f t="shared" si="25"/>
        <v>599.02635999999995</v>
      </c>
      <c r="AV15" s="7">
        <f t="shared" si="26"/>
        <v>2.2556902000000001</v>
      </c>
      <c r="AW15" s="7">
        <f t="shared" si="27"/>
        <v>2.3235378999999998</v>
      </c>
      <c r="AX15" s="7">
        <f t="shared" si="28"/>
        <v>2.3451705</v>
      </c>
      <c r="AY15" s="10">
        <f t="shared" si="29"/>
        <v>36552</v>
      </c>
      <c r="AZ15" s="2">
        <f t="shared" si="30"/>
        <v>501.84847294400004</v>
      </c>
      <c r="BA15" s="2">
        <f t="shared" si="31"/>
        <v>3594.15816</v>
      </c>
      <c r="BB15" s="12">
        <v>1</v>
      </c>
    </row>
    <row r="16" spans="1:54" x14ac:dyDescent="0.25">
      <c r="A16" s="12">
        <v>27580</v>
      </c>
      <c r="B16" s="12">
        <v>27553</v>
      </c>
      <c r="C16" s="12" t="s">
        <v>99</v>
      </c>
      <c r="D16" s="12">
        <v>2</v>
      </c>
      <c r="E16" s="12">
        <v>513</v>
      </c>
      <c r="F16" s="12">
        <v>0.20727999999999999</v>
      </c>
      <c r="G16" s="12">
        <v>13</v>
      </c>
      <c r="H16" s="12" t="s">
        <v>100</v>
      </c>
      <c r="I16" s="12">
        <v>1523</v>
      </c>
      <c r="J16" s="12">
        <v>36</v>
      </c>
      <c r="K16" s="12">
        <v>0.41455999999999998</v>
      </c>
      <c r="L16" s="12">
        <v>342.01427999999999</v>
      </c>
      <c r="M16" s="12">
        <v>2.0420000000000001E-2</v>
      </c>
      <c r="N16" s="12">
        <v>848.70745999999997</v>
      </c>
      <c r="O16" s="12">
        <v>26.11</v>
      </c>
      <c r="P16" s="12">
        <v>1122.60608</v>
      </c>
      <c r="Q16" s="12">
        <v>0.18428</v>
      </c>
      <c r="R16" s="12">
        <v>3099.1918900000001</v>
      </c>
      <c r="S16" s="12">
        <v>29.75</v>
      </c>
      <c r="T16" s="12">
        <v>25.53</v>
      </c>
      <c r="U16" s="12">
        <v>1078.48694</v>
      </c>
      <c r="V16" s="12">
        <v>0.11802</v>
      </c>
      <c r="W16" s="12">
        <v>1825.9156499999999</v>
      </c>
      <c r="X16" s="12">
        <v>25.98</v>
      </c>
      <c r="Y16" s="12">
        <v>2026.9287099999999</v>
      </c>
      <c r="Z16" s="12">
        <v>0.44363000000000002</v>
      </c>
      <c r="AA16" s="12">
        <v>2360.09375</v>
      </c>
      <c r="AB16" s="12">
        <v>24.11</v>
      </c>
      <c r="AC16" s="12">
        <v>4570.0361300000004</v>
      </c>
      <c r="AD16" s="12">
        <v>947.27704000000006</v>
      </c>
      <c r="AE16" s="12">
        <v>8133.9086900000002</v>
      </c>
      <c r="AF16" s="12">
        <v>37.860370000000003</v>
      </c>
      <c r="AG16" s="12">
        <v>4569</v>
      </c>
      <c r="AH16" s="12">
        <v>9138</v>
      </c>
      <c r="AI16" s="12">
        <v>6092</v>
      </c>
      <c r="AJ16" s="12">
        <v>16753</v>
      </c>
      <c r="AL16" s="5">
        <f t="shared" si="16"/>
        <v>0.20727999999999999</v>
      </c>
      <c r="AM16" s="13">
        <f t="shared" si="17"/>
        <v>29.75</v>
      </c>
      <c r="AN16" s="13">
        <f t="shared" si="18"/>
        <v>6.1665799999999997</v>
      </c>
      <c r="AO16" s="10">
        <f t="shared" si="19"/>
        <v>4569</v>
      </c>
      <c r="AP16" s="7">
        <f t="shared" si="20"/>
        <v>420.14178300879996</v>
      </c>
      <c r="AQ16" s="7">
        <f t="shared" si="21"/>
        <v>947.06232</v>
      </c>
      <c r="AR16" s="7">
        <f t="shared" si="22"/>
        <v>4.9975207999999993</v>
      </c>
      <c r="AS16" s="12">
        <f t="shared" si="23"/>
        <v>6092</v>
      </c>
      <c r="AT16" s="7">
        <f t="shared" si="24"/>
        <v>232.69378826240001</v>
      </c>
      <c r="AU16" s="7">
        <f t="shared" si="25"/>
        <v>1262.7497599999999</v>
      </c>
      <c r="AV16" s="7">
        <f t="shared" si="26"/>
        <v>5.2918583999999997</v>
      </c>
      <c r="AW16" s="7">
        <f t="shared" si="27"/>
        <v>5.3851344000000001</v>
      </c>
      <c r="AX16" s="7">
        <f t="shared" si="28"/>
        <v>5.4120808</v>
      </c>
      <c r="AY16" s="10">
        <f t="shared" si="29"/>
        <v>36552</v>
      </c>
      <c r="AZ16" s="2">
        <f t="shared" si="30"/>
        <v>947.27708902640006</v>
      </c>
      <c r="BA16" s="2">
        <f t="shared" si="31"/>
        <v>7576.49856</v>
      </c>
      <c r="BB16" s="12">
        <v>1</v>
      </c>
    </row>
    <row r="17" spans="1:54" x14ac:dyDescent="0.25">
      <c r="A17" s="12">
        <v>27580</v>
      </c>
      <c r="B17" s="12">
        <v>41226</v>
      </c>
      <c r="C17" s="12" t="s">
        <v>103</v>
      </c>
      <c r="D17" s="12">
        <v>2</v>
      </c>
      <c r="E17" s="12">
        <v>513</v>
      </c>
      <c r="F17" s="12">
        <v>8.3769999999999997E-2</v>
      </c>
      <c r="G17" s="12">
        <v>13</v>
      </c>
      <c r="H17" s="12" t="s">
        <v>100</v>
      </c>
      <c r="I17" s="12">
        <v>1523</v>
      </c>
      <c r="J17" s="12">
        <v>36</v>
      </c>
      <c r="K17" s="12">
        <v>0.16753999999999999</v>
      </c>
      <c r="L17" s="12">
        <v>535.60199</v>
      </c>
      <c r="M17" s="12">
        <v>3.1969999999999998E-2</v>
      </c>
      <c r="N17" s="12">
        <v>901.01995999999997</v>
      </c>
      <c r="O17" s="12">
        <v>23.84</v>
      </c>
      <c r="P17" s="12">
        <v>2026.8807400000001</v>
      </c>
      <c r="Q17" s="12">
        <v>0.33271000000000001</v>
      </c>
      <c r="R17" s="12">
        <v>3191.6777299999999</v>
      </c>
      <c r="S17" s="12">
        <v>29.75</v>
      </c>
      <c r="T17" s="12">
        <v>21.16</v>
      </c>
      <c r="U17" s="12">
        <v>793.24603000000002</v>
      </c>
      <c r="V17" s="12">
        <v>8.6809999999999998E-2</v>
      </c>
      <c r="W17" s="12">
        <v>1919.62231</v>
      </c>
      <c r="X17" s="12">
        <v>23.74</v>
      </c>
      <c r="Y17" s="12">
        <v>352.41714000000002</v>
      </c>
      <c r="Z17" s="12">
        <v>7.7130000000000004E-2</v>
      </c>
      <c r="AA17" s="12">
        <v>2402.2282700000001</v>
      </c>
      <c r="AB17" s="12">
        <v>23.68</v>
      </c>
      <c r="AC17" s="12">
        <v>3708.1460000000002</v>
      </c>
      <c r="AD17" s="12">
        <v>310.63137999999998</v>
      </c>
      <c r="AE17" s="12">
        <v>8414.5478500000008</v>
      </c>
      <c r="AF17" s="12">
        <v>13.952</v>
      </c>
      <c r="AG17" s="12">
        <v>4569</v>
      </c>
      <c r="AH17" s="12">
        <v>9138</v>
      </c>
      <c r="AI17" s="12">
        <v>6092</v>
      </c>
      <c r="AJ17" s="12">
        <v>16753</v>
      </c>
      <c r="AL17" s="5">
        <f t="shared" si="16"/>
        <v>8.3769999999999997E-2</v>
      </c>
      <c r="AM17" s="13">
        <f t="shared" si="17"/>
        <v>29.75</v>
      </c>
      <c r="AN17" s="13">
        <f t="shared" si="18"/>
        <v>2.4921574999999998</v>
      </c>
      <c r="AO17" s="10">
        <f t="shared" si="19"/>
        <v>4569</v>
      </c>
      <c r="AP17" s="7">
        <f t="shared" si="20"/>
        <v>29.521983817799999</v>
      </c>
      <c r="AQ17" s="7">
        <f t="shared" si="21"/>
        <v>382.74512999999996</v>
      </c>
      <c r="AR17" s="7">
        <f t="shared" si="22"/>
        <v>1.9836735999999999</v>
      </c>
      <c r="AS17" s="12">
        <f t="shared" si="23"/>
        <v>6092</v>
      </c>
      <c r="AT17" s="7">
        <f t="shared" si="24"/>
        <v>169.79179958980001</v>
      </c>
      <c r="AU17" s="7">
        <f t="shared" si="25"/>
        <v>510.32684</v>
      </c>
      <c r="AV17" s="7">
        <f t="shared" si="26"/>
        <v>1.7725731999999998</v>
      </c>
      <c r="AW17" s="7">
        <f t="shared" si="27"/>
        <v>1.9886997999999998</v>
      </c>
      <c r="AX17" s="7">
        <f t="shared" si="28"/>
        <v>1.9970767999999999</v>
      </c>
      <c r="AY17" s="10">
        <f t="shared" si="29"/>
        <v>36552</v>
      </c>
      <c r="AZ17" s="2">
        <f t="shared" si="30"/>
        <v>310.63139042</v>
      </c>
      <c r="BA17" s="2">
        <f t="shared" si="31"/>
        <v>3061.9610399999997</v>
      </c>
      <c r="BB17" s="12">
        <v>1</v>
      </c>
    </row>
    <row r="18" spans="1:54" x14ac:dyDescent="0.25">
      <c r="A18" s="12">
        <v>27585</v>
      </c>
      <c r="B18" s="12">
        <v>35777</v>
      </c>
      <c r="C18" s="12" t="s">
        <v>104</v>
      </c>
      <c r="D18" s="12">
        <v>3</v>
      </c>
      <c r="E18" s="12">
        <v>510</v>
      </c>
      <c r="F18" s="12">
        <v>0.15056</v>
      </c>
      <c r="G18" s="12">
        <v>10</v>
      </c>
      <c r="H18" s="12" t="s">
        <v>105</v>
      </c>
      <c r="I18" s="12">
        <v>2483</v>
      </c>
      <c r="J18" s="12">
        <v>34</v>
      </c>
      <c r="K18" s="12">
        <v>0.45168999999999998</v>
      </c>
      <c r="L18" s="12">
        <v>5106.7231400000001</v>
      </c>
      <c r="M18" s="12">
        <v>0.18697</v>
      </c>
      <c r="N18" s="12">
        <v>5106.7231400000001</v>
      </c>
      <c r="O18" s="12">
        <v>31.46</v>
      </c>
      <c r="P18" s="12">
        <v>7302.7797899999996</v>
      </c>
      <c r="Q18" s="12">
        <v>0.73528000000000004</v>
      </c>
      <c r="R18" s="12">
        <v>7302.7797899999996</v>
      </c>
      <c r="S18" s="12">
        <v>34</v>
      </c>
      <c r="T18" s="12">
        <v>16.059999999999999</v>
      </c>
      <c r="U18" s="12">
        <v>7415.8261700000003</v>
      </c>
      <c r="V18" s="12">
        <v>0.49776999999999999</v>
      </c>
      <c r="W18" s="12">
        <v>7415.8261700000003</v>
      </c>
      <c r="X18" s="12">
        <v>30.83</v>
      </c>
      <c r="Y18" s="12">
        <v>3030.5956999999999</v>
      </c>
      <c r="Z18" s="12">
        <v>0.40684999999999999</v>
      </c>
      <c r="AA18" s="12">
        <v>3030.5956999999999</v>
      </c>
      <c r="AB18" s="12">
        <v>30</v>
      </c>
      <c r="AC18" s="12">
        <v>22855.925780000001</v>
      </c>
      <c r="AD18" s="12">
        <v>3441.27979</v>
      </c>
      <c r="AE18" s="12">
        <v>22855.925780000001</v>
      </c>
      <c r="AF18" s="12">
        <v>144.33096</v>
      </c>
      <c r="AG18" s="12">
        <v>7449</v>
      </c>
      <c r="AH18" s="12">
        <v>14898</v>
      </c>
      <c r="AI18" s="12">
        <v>9932</v>
      </c>
      <c r="AJ18" s="12">
        <v>27313</v>
      </c>
      <c r="AL18" s="5">
        <f t="shared" si="16"/>
        <v>0.15056</v>
      </c>
      <c r="AM18" s="13">
        <f t="shared" si="17"/>
        <v>34</v>
      </c>
      <c r="AN18" s="13">
        <f t="shared" si="18"/>
        <v>5.11904</v>
      </c>
      <c r="AO18" s="10">
        <f t="shared" si="19"/>
        <v>7449</v>
      </c>
      <c r="AP18" s="7">
        <f t="shared" si="20"/>
        <v>456.28648859199996</v>
      </c>
      <c r="AQ18" s="7">
        <f t="shared" si="21"/>
        <v>1121.52144</v>
      </c>
      <c r="AR18" s="7">
        <f t="shared" si="22"/>
        <v>4.5167999999999999</v>
      </c>
      <c r="AS18" s="12">
        <f t="shared" si="23"/>
        <v>9932</v>
      </c>
      <c r="AT18" s="7">
        <f t="shared" si="24"/>
        <v>1099.5065251823999</v>
      </c>
      <c r="AU18" s="7">
        <f t="shared" si="25"/>
        <v>1495.3619200000001</v>
      </c>
      <c r="AV18" s="7">
        <f t="shared" si="26"/>
        <v>2.4179936</v>
      </c>
      <c r="AW18" s="7">
        <f t="shared" si="27"/>
        <v>4.6417647999999998</v>
      </c>
      <c r="AX18" s="7">
        <f t="shared" si="28"/>
        <v>4.7366175999999998</v>
      </c>
      <c r="AY18" s="10">
        <f t="shared" si="29"/>
        <v>59592</v>
      </c>
      <c r="AZ18" s="2">
        <f t="shared" si="30"/>
        <v>3441.1881854368003</v>
      </c>
      <c r="BA18" s="2">
        <f t="shared" si="31"/>
        <v>8972.1715199999999</v>
      </c>
      <c r="BB18" s="12">
        <v>1</v>
      </c>
    </row>
    <row r="19" spans="1:54" x14ac:dyDescent="0.25">
      <c r="A19" s="12">
        <v>27607</v>
      </c>
      <c r="B19" s="12">
        <v>35776</v>
      </c>
      <c r="C19" s="12" t="s">
        <v>106</v>
      </c>
      <c r="D19" s="12">
        <v>2</v>
      </c>
      <c r="E19" s="12">
        <v>510</v>
      </c>
      <c r="F19" s="12">
        <v>0.23365</v>
      </c>
      <c r="G19" s="12">
        <v>10</v>
      </c>
      <c r="H19" s="12" t="s">
        <v>107</v>
      </c>
      <c r="I19" s="12">
        <v>1701</v>
      </c>
      <c r="J19" s="12">
        <v>34</v>
      </c>
      <c r="K19" s="12">
        <v>0.46729999999999999</v>
      </c>
      <c r="L19" s="12">
        <v>3099.2163099999998</v>
      </c>
      <c r="M19" s="12">
        <v>0.16564000000000001</v>
      </c>
      <c r="N19" s="12">
        <v>3099.2163099999998</v>
      </c>
      <c r="O19" s="12">
        <v>31.5</v>
      </c>
      <c r="P19" s="12">
        <v>5238.8247099999999</v>
      </c>
      <c r="Q19" s="12">
        <v>0.76995999999999998</v>
      </c>
      <c r="R19" s="12">
        <v>5238.8247099999999</v>
      </c>
      <c r="S19" s="12">
        <v>34</v>
      </c>
      <c r="T19" s="12">
        <v>16.059999999999999</v>
      </c>
      <c r="U19" s="12">
        <v>7446.8325199999999</v>
      </c>
      <c r="V19" s="12">
        <v>0.72965000000000002</v>
      </c>
      <c r="W19" s="12">
        <v>7446.8325199999999</v>
      </c>
      <c r="X19" s="12">
        <v>28.95</v>
      </c>
      <c r="Y19" s="12">
        <v>4531.78809</v>
      </c>
      <c r="Z19" s="12">
        <v>0.88805999999999996</v>
      </c>
      <c r="AA19" s="12">
        <v>4531.78809</v>
      </c>
      <c r="AB19" s="12">
        <v>18.260000000000002</v>
      </c>
      <c r="AC19" s="12">
        <v>20316.662110000001</v>
      </c>
      <c r="AD19" s="12">
        <v>4746.9877900000001</v>
      </c>
      <c r="AE19" s="12">
        <v>20316.662110000001</v>
      </c>
      <c r="AF19" s="12">
        <v>217.29523</v>
      </c>
      <c r="AG19" s="12">
        <v>5103</v>
      </c>
      <c r="AH19" s="12">
        <v>10206</v>
      </c>
      <c r="AI19" s="12">
        <v>6804</v>
      </c>
      <c r="AJ19" s="12">
        <v>18711</v>
      </c>
      <c r="AL19" s="5">
        <f t="shared" si="16"/>
        <v>0.23365</v>
      </c>
      <c r="AM19" s="13">
        <f t="shared" si="17"/>
        <v>34</v>
      </c>
      <c r="AN19" s="13">
        <f t="shared" si="18"/>
        <v>7.9440999999999997</v>
      </c>
      <c r="AO19" s="10">
        <f t="shared" si="19"/>
        <v>5103</v>
      </c>
      <c r="AP19" s="7">
        <f t="shared" si="20"/>
        <v>1058.8522872285</v>
      </c>
      <c r="AQ19" s="7">
        <f t="shared" si="21"/>
        <v>1192.3159499999999</v>
      </c>
      <c r="AR19" s="7">
        <f t="shared" si="22"/>
        <v>4.2664490000000006</v>
      </c>
      <c r="AS19" s="12">
        <f t="shared" si="23"/>
        <v>6804</v>
      </c>
      <c r="AT19" s="7">
        <f t="shared" si="24"/>
        <v>1224.0513934915</v>
      </c>
      <c r="AU19" s="7">
        <f t="shared" si="25"/>
        <v>1589.7546</v>
      </c>
      <c r="AV19" s="7">
        <f t="shared" si="26"/>
        <v>3.7524189999999997</v>
      </c>
      <c r="AW19" s="7">
        <f t="shared" si="27"/>
        <v>6.7641675000000001</v>
      </c>
      <c r="AX19" s="7">
        <f t="shared" si="28"/>
        <v>7.3599749999999995</v>
      </c>
      <c r="AY19" s="10">
        <f t="shared" si="29"/>
        <v>40824</v>
      </c>
      <c r="AZ19" s="2">
        <f t="shared" si="30"/>
        <v>4746.9881020015</v>
      </c>
      <c r="BA19" s="2">
        <f t="shared" si="31"/>
        <v>9538.5275999999994</v>
      </c>
      <c r="BB19" s="12">
        <v>1</v>
      </c>
    </row>
    <row r="20" spans="1:54" x14ac:dyDescent="0.25">
      <c r="A20" s="12">
        <v>27607</v>
      </c>
      <c r="B20" s="12">
        <v>35892</v>
      </c>
      <c r="C20" s="12" t="s">
        <v>108</v>
      </c>
      <c r="D20" s="12">
        <v>2</v>
      </c>
      <c r="E20" s="12">
        <v>511</v>
      </c>
      <c r="F20" s="12">
        <v>0.26307999999999998</v>
      </c>
      <c r="G20" s="12">
        <v>11</v>
      </c>
      <c r="H20" s="12" t="s">
        <v>105</v>
      </c>
      <c r="I20" s="12">
        <v>1551</v>
      </c>
      <c r="J20" s="12">
        <v>35</v>
      </c>
      <c r="K20" s="12">
        <v>0.52615999999999996</v>
      </c>
      <c r="L20" s="12">
        <v>4721.00684</v>
      </c>
      <c r="M20" s="12">
        <v>0.27671000000000001</v>
      </c>
      <c r="N20" s="12">
        <v>7565.6543000000001</v>
      </c>
      <c r="O20" s="12">
        <v>31.64</v>
      </c>
      <c r="P20" s="12">
        <v>6095.3500999999997</v>
      </c>
      <c r="Q20" s="12">
        <v>0.98248999999999997</v>
      </c>
      <c r="R20" s="12">
        <v>10834.375</v>
      </c>
      <c r="S20" s="12">
        <v>34</v>
      </c>
      <c r="T20" s="12">
        <v>12.22</v>
      </c>
      <c r="U20" s="12">
        <v>6754.7387699999999</v>
      </c>
      <c r="V20" s="12">
        <v>0.72585</v>
      </c>
      <c r="W20" s="12">
        <v>13490.693359999999</v>
      </c>
      <c r="X20" s="12">
        <v>29.37</v>
      </c>
      <c r="Y20" s="12">
        <v>2580.5214799999999</v>
      </c>
      <c r="Z20" s="12">
        <v>0.55459000000000003</v>
      </c>
      <c r="AA20" s="12">
        <v>6961.4799800000001</v>
      </c>
      <c r="AB20" s="12">
        <v>27.4</v>
      </c>
      <c r="AC20" s="12">
        <v>20151.617190000001</v>
      </c>
      <c r="AD20" s="12">
        <v>5301.4872999999998</v>
      </c>
      <c r="AE20" s="12">
        <v>38852.203130000002</v>
      </c>
      <c r="AF20" s="12">
        <v>255.76073</v>
      </c>
      <c r="AG20" s="12">
        <v>4653</v>
      </c>
      <c r="AH20" s="12">
        <v>9306</v>
      </c>
      <c r="AI20" s="12">
        <v>6204</v>
      </c>
      <c r="AJ20" s="12">
        <v>17061</v>
      </c>
      <c r="AL20" s="5">
        <f t="shared" si="16"/>
        <v>0.26307999999999998</v>
      </c>
      <c r="AM20" s="13">
        <f t="shared" si="17"/>
        <v>34</v>
      </c>
      <c r="AN20" s="13">
        <f t="shared" si="18"/>
        <v>8.9447200000000002</v>
      </c>
      <c r="AO20" s="10">
        <f t="shared" si="19"/>
        <v>4653</v>
      </c>
      <c r="AP20" s="7">
        <f t="shared" si="20"/>
        <v>678.88359095839996</v>
      </c>
      <c r="AQ20" s="7">
        <f t="shared" si="21"/>
        <v>1224.11124</v>
      </c>
      <c r="AR20" s="7">
        <f t="shared" si="22"/>
        <v>7.208391999999999</v>
      </c>
      <c r="AS20" s="12">
        <f t="shared" si="23"/>
        <v>6204</v>
      </c>
      <c r="AT20" s="7">
        <f t="shared" si="24"/>
        <v>1603.5647043079998</v>
      </c>
      <c r="AU20" s="7">
        <f t="shared" si="25"/>
        <v>1632.1483199999998</v>
      </c>
      <c r="AV20" s="7">
        <f t="shared" si="26"/>
        <v>3.2148376000000001</v>
      </c>
      <c r="AW20" s="7">
        <f t="shared" si="27"/>
        <v>7.7266595999999996</v>
      </c>
      <c r="AX20" s="7">
        <f t="shared" si="28"/>
        <v>8.3238512</v>
      </c>
      <c r="AY20" s="10">
        <f t="shared" si="29"/>
        <v>37224</v>
      </c>
      <c r="AZ20" s="2">
        <f t="shared" si="30"/>
        <v>5301.4874503452002</v>
      </c>
      <c r="BA20" s="2">
        <f t="shared" si="31"/>
        <v>9792.8899199999996</v>
      </c>
      <c r="BB20" s="12">
        <v>1</v>
      </c>
    </row>
    <row r="21" spans="1:54" x14ac:dyDescent="0.25">
      <c r="A21" s="12">
        <v>27612</v>
      </c>
      <c r="B21" s="12">
        <v>27613</v>
      </c>
      <c r="C21" s="12" t="s">
        <v>109</v>
      </c>
      <c r="D21" s="12">
        <v>2</v>
      </c>
      <c r="E21" s="12">
        <v>513</v>
      </c>
      <c r="F21" s="12">
        <v>0.22270999999999999</v>
      </c>
      <c r="G21" s="12">
        <v>13</v>
      </c>
      <c r="H21" s="12" t="s">
        <v>100</v>
      </c>
      <c r="I21" s="12">
        <v>1523</v>
      </c>
      <c r="J21" s="12">
        <v>36</v>
      </c>
      <c r="K21" s="12">
        <v>0.44541999999999998</v>
      </c>
      <c r="L21" s="12">
        <v>426.38256999999999</v>
      </c>
      <c r="M21" s="12">
        <v>2.545E-2</v>
      </c>
      <c r="N21" s="12">
        <v>1093.41211</v>
      </c>
      <c r="O21" s="12">
        <v>26.24</v>
      </c>
      <c r="P21" s="12">
        <v>2368.8249500000002</v>
      </c>
      <c r="Q21" s="12">
        <v>0.38884000000000002</v>
      </c>
      <c r="R21" s="12">
        <v>6332.2968799999999</v>
      </c>
      <c r="S21" s="12">
        <v>29.75</v>
      </c>
      <c r="T21" s="12">
        <v>22.93</v>
      </c>
      <c r="U21" s="12">
        <v>1474.89563</v>
      </c>
      <c r="V21" s="12">
        <v>0.16139999999999999</v>
      </c>
      <c r="W21" s="12">
        <v>2918.7819800000002</v>
      </c>
      <c r="X21" s="12">
        <v>26.05</v>
      </c>
      <c r="Y21" s="12">
        <v>3180.9226100000001</v>
      </c>
      <c r="Z21" s="12">
        <v>0.69620000000000004</v>
      </c>
      <c r="AA21" s="12">
        <v>4304.7377900000001</v>
      </c>
      <c r="AB21" s="12">
        <v>16.649999999999999</v>
      </c>
      <c r="AC21" s="12">
        <v>7451.0258800000001</v>
      </c>
      <c r="AD21" s="12">
        <v>1659.4345699999999</v>
      </c>
      <c r="AE21" s="12">
        <v>14649.228520000001</v>
      </c>
      <c r="AF21" s="12">
        <v>81.784480000000002</v>
      </c>
      <c r="AG21" s="12">
        <v>4569</v>
      </c>
      <c r="AH21" s="12">
        <v>9138</v>
      </c>
      <c r="AI21" s="12">
        <v>6092</v>
      </c>
      <c r="AJ21" s="12">
        <v>16753</v>
      </c>
      <c r="AL21" s="5">
        <f t="shared" si="16"/>
        <v>0.22270999999999999</v>
      </c>
      <c r="AM21" s="13">
        <f t="shared" si="17"/>
        <v>29.75</v>
      </c>
      <c r="AN21" s="13">
        <f t="shared" si="18"/>
        <v>6.6256224999999995</v>
      </c>
      <c r="AO21" s="10">
        <f t="shared" si="19"/>
        <v>4569</v>
      </c>
      <c r="AP21" s="7">
        <f t="shared" si="20"/>
        <v>708.42327447310004</v>
      </c>
      <c r="AQ21" s="7">
        <f t="shared" si="21"/>
        <v>1017.5619899999999</v>
      </c>
      <c r="AR21" s="7">
        <f t="shared" si="22"/>
        <v>3.7081214999999994</v>
      </c>
      <c r="AS21" s="12">
        <f t="shared" si="23"/>
        <v>6092</v>
      </c>
      <c r="AT21" s="7">
        <f t="shared" si="24"/>
        <v>527.56100461450001</v>
      </c>
      <c r="AU21" s="7">
        <f t="shared" si="25"/>
        <v>1356.7493199999999</v>
      </c>
      <c r="AV21" s="7">
        <f t="shared" si="26"/>
        <v>5.1067402999999993</v>
      </c>
      <c r="AW21" s="7">
        <f t="shared" si="27"/>
        <v>5.8015955000000003</v>
      </c>
      <c r="AX21" s="7">
        <f t="shared" si="28"/>
        <v>5.8439103999999995</v>
      </c>
      <c r="AY21" s="10">
        <f t="shared" si="29"/>
        <v>36552</v>
      </c>
      <c r="AZ21" s="2">
        <f t="shared" si="30"/>
        <v>1659.4179737347999</v>
      </c>
      <c r="BA21" s="2">
        <f t="shared" si="31"/>
        <v>8140.4959199999994</v>
      </c>
      <c r="BB21" s="12">
        <v>1</v>
      </c>
    </row>
    <row r="22" spans="1:54" x14ac:dyDescent="0.25">
      <c r="A22" s="12">
        <v>27613</v>
      </c>
      <c r="B22" s="12">
        <v>27579</v>
      </c>
      <c r="C22" s="12" t="s">
        <v>101</v>
      </c>
      <c r="D22" s="12">
        <v>2</v>
      </c>
      <c r="E22" s="12">
        <v>513</v>
      </c>
      <c r="F22" s="12">
        <v>0.29641000000000001</v>
      </c>
      <c r="G22" s="12">
        <v>13</v>
      </c>
      <c r="H22" s="12" t="s">
        <v>100</v>
      </c>
      <c r="I22" s="12">
        <v>1523</v>
      </c>
      <c r="J22" s="12">
        <v>36</v>
      </c>
      <c r="K22" s="12">
        <v>0.59282000000000001</v>
      </c>
      <c r="L22" s="12">
        <v>448.73910999999998</v>
      </c>
      <c r="M22" s="12">
        <v>2.6790000000000001E-2</v>
      </c>
      <c r="N22" s="12">
        <v>1182.8908699999999</v>
      </c>
      <c r="O22" s="12">
        <v>27.12</v>
      </c>
      <c r="P22" s="12">
        <v>2405.52783</v>
      </c>
      <c r="Q22" s="12">
        <v>0.39487</v>
      </c>
      <c r="R22" s="12">
        <v>6488.8857399999997</v>
      </c>
      <c r="S22" s="12">
        <v>29.75</v>
      </c>
      <c r="T22" s="12">
        <v>24.3</v>
      </c>
      <c r="U22" s="12">
        <v>1552.8396</v>
      </c>
      <c r="V22" s="12">
        <v>0.16993</v>
      </c>
      <c r="W22" s="12">
        <v>3059.0422400000002</v>
      </c>
      <c r="X22" s="12">
        <v>26.97</v>
      </c>
      <c r="Y22" s="12">
        <v>3279.42236</v>
      </c>
      <c r="Z22" s="12">
        <v>0.71775</v>
      </c>
      <c r="AA22" s="12">
        <v>4395.6415999999999</v>
      </c>
      <c r="AB22" s="12">
        <v>18.5</v>
      </c>
      <c r="AC22" s="12">
        <v>7686.5288099999998</v>
      </c>
      <c r="AD22" s="12">
        <v>2278.3640099999998</v>
      </c>
      <c r="AE22" s="12">
        <v>15126.460940000001</v>
      </c>
      <c r="AF22" s="12">
        <v>103.85672</v>
      </c>
      <c r="AG22" s="12">
        <v>4569</v>
      </c>
      <c r="AH22" s="12">
        <v>9138</v>
      </c>
      <c r="AI22" s="12">
        <v>6092</v>
      </c>
      <c r="AJ22" s="12">
        <v>16753</v>
      </c>
      <c r="AL22" s="5">
        <f t="shared" si="16"/>
        <v>0.29641000000000001</v>
      </c>
      <c r="AM22" s="13">
        <f t="shared" si="17"/>
        <v>29.75</v>
      </c>
      <c r="AN22" s="13">
        <f t="shared" si="18"/>
        <v>8.8181975000000001</v>
      </c>
      <c r="AO22" s="10">
        <f t="shared" si="19"/>
        <v>4569</v>
      </c>
      <c r="AP22" s="7">
        <f t="shared" si="20"/>
        <v>972.05358172759998</v>
      </c>
      <c r="AQ22" s="7">
        <f t="shared" si="21"/>
        <v>1354.29729</v>
      </c>
      <c r="AR22" s="7">
        <f t="shared" si="22"/>
        <v>5.4835849999999997</v>
      </c>
      <c r="AS22" s="12">
        <f t="shared" si="23"/>
        <v>6092</v>
      </c>
      <c r="AT22" s="7">
        <f t="shared" si="24"/>
        <v>713.0225040903</v>
      </c>
      <c r="AU22" s="7">
        <f t="shared" si="25"/>
        <v>1805.72972</v>
      </c>
      <c r="AV22" s="7">
        <f t="shared" si="26"/>
        <v>7.202763</v>
      </c>
      <c r="AW22" s="7">
        <f t="shared" si="27"/>
        <v>7.9941776999999998</v>
      </c>
      <c r="AX22" s="7">
        <f t="shared" si="28"/>
        <v>8.0386392000000004</v>
      </c>
      <c r="AY22" s="10">
        <f t="shared" si="29"/>
        <v>36552</v>
      </c>
      <c r="AZ22" s="2">
        <f t="shared" si="30"/>
        <v>2278.3640045720999</v>
      </c>
      <c r="BA22" s="2">
        <f t="shared" si="31"/>
        <v>10834.37832</v>
      </c>
      <c r="BB22" s="12">
        <v>1</v>
      </c>
    </row>
    <row r="23" spans="1:54" x14ac:dyDescent="0.25">
      <c r="A23" s="12">
        <v>27613</v>
      </c>
      <c r="B23" s="12">
        <v>27612</v>
      </c>
      <c r="C23" s="12" t="s">
        <v>109</v>
      </c>
      <c r="D23" s="12">
        <v>2</v>
      </c>
      <c r="E23" s="12">
        <v>513</v>
      </c>
      <c r="F23" s="12">
        <v>0.22270999999999999</v>
      </c>
      <c r="G23" s="12">
        <v>13</v>
      </c>
      <c r="H23" s="12" t="s">
        <v>100</v>
      </c>
      <c r="I23" s="12">
        <v>1523</v>
      </c>
      <c r="J23" s="12">
        <v>36</v>
      </c>
      <c r="K23" s="12">
        <v>0.44541999999999998</v>
      </c>
      <c r="L23" s="12">
        <v>667.02959999999996</v>
      </c>
      <c r="M23" s="12">
        <v>3.9820000000000001E-2</v>
      </c>
      <c r="N23" s="12">
        <v>1093.41211</v>
      </c>
      <c r="O23" s="12">
        <v>26.22</v>
      </c>
      <c r="P23" s="12">
        <v>3963.47192</v>
      </c>
      <c r="Q23" s="12">
        <v>0.65059999999999996</v>
      </c>
      <c r="R23" s="12">
        <v>6332.2968799999999</v>
      </c>
      <c r="S23" s="12">
        <v>29.75</v>
      </c>
      <c r="T23" s="12">
        <v>14.65</v>
      </c>
      <c r="U23" s="12">
        <v>1443.8864699999999</v>
      </c>
      <c r="V23" s="12">
        <v>0.15801000000000001</v>
      </c>
      <c r="W23" s="12">
        <v>2918.7819800000002</v>
      </c>
      <c r="X23" s="12">
        <v>26.06</v>
      </c>
      <c r="Y23" s="12">
        <v>1123.81531</v>
      </c>
      <c r="Z23" s="12">
        <v>0.24596999999999999</v>
      </c>
      <c r="AA23" s="12">
        <v>4304.7377900000001</v>
      </c>
      <c r="AB23" s="12">
        <v>25.68</v>
      </c>
      <c r="AC23" s="12">
        <v>7198.2031299999999</v>
      </c>
      <c r="AD23" s="12">
        <v>1603.1279300000001</v>
      </c>
      <c r="AE23" s="12">
        <v>14649.228520000001</v>
      </c>
      <c r="AF23" s="12">
        <v>88.005269999999996</v>
      </c>
      <c r="AG23" s="12">
        <v>4569</v>
      </c>
      <c r="AH23" s="12">
        <v>9138</v>
      </c>
      <c r="AI23" s="12">
        <v>6092</v>
      </c>
      <c r="AJ23" s="12">
        <v>16753</v>
      </c>
      <c r="AL23" s="5">
        <f t="shared" si="16"/>
        <v>0.22270999999999999</v>
      </c>
      <c r="AM23" s="13">
        <f t="shared" si="17"/>
        <v>29.75</v>
      </c>
      <c r="AN23" s="13">
        <f t="shared" si="18"/>
        <v>6.6256224999999995</v>
      </c>
      <c r="AO23" s="10">
        <f t="shared" si="19"/>
        <v>4569</v>
      </c>
      <c r="AP23" s="7">
        <f t="shared" si="20"/>
        <v>250.28490769009997</v>
      </c>
      <c r="AQ23" s="7">
        <f t="shared" si="21"/>
        <v>1017.5619899999999</v>
      </c>
      <c r="AR23" s="7">
        <f t="shared" si="22"/>
        <v>5.7191928000000001</v>
      </c>
      <c r="AS23" s="12">
        <f t="shared" si="23"/>
        <v>6092</v>
      </c>
      <c r="AT23" s="7">
        <f t="shared" si="24"/>
        <v>882.70483130319997</v>
      </c>
      <c r="AU23" s="7">
        <f t="shared" si="25"/>
        <v>1356.7493199999999</v>
      </c>
      <c r="AV23" s="7">
        <f t="shared" si="26"/>
        <v>3.2627014999999999</v>
      </c>
      <c r="AW23" s="7">
        <f t="shared" si="27"/>
        <v>5.8038225999999993</v>
      </c>
      <c r="AX23" s="7">
        <f t="shared" si="28"/>
        <v>5.8394561999999999</v>
      </c>
      <c r="AY23" s="10">
        <f t="shared" si="29"/>
        <v>36552</v>
      </c>
      <c r="AZ23" s="2">
        <f t="shared" si="30"/>
        <v>1603.1118190822999</v>
      </c>
      <c r="BA23" s="2">
        <f t="shared" si="31"/>
        <v>8140.4959199999994</v>
      </c>
      <c r="BB23" s="12">
        <v>1</v>
      </c>
    </row>
    <row r="24" spans="1:54" x14ac:dyDescent="0.25">
      <c r="A24" s="12">
        <v>28046</v>
      </c>
      <c r="B24" s="12">
        <v>41220</v>
      </c>
      <c r="C24" s="12" t="s">
        <v>110</v>
      </c>
      <c r="D24" s="12">
        <v>2</v>
      </c>
      <c r="E24" s="12">
        <v>513</v>
      </c>
      <c r="F24" s="12">
        <v>0.34283999999999998</v>
      </c>
      <c r="G24" s="12">
        <v>13</v>
      </c>
      <c r="H24" s="12" t="s">
        <v>92</v>
      </c>
      <c r="I24" s="12">
        <v>1507</v>
      </c>
      <c r="J24" s="12">
        <v>46</v>
      </c>
      <c r="K24" s="12">
        <v>0.68567999999999996</v>
      </c>
      <c r="L24" s="12">
        <v>837.47369000000003</v>
      </c>
      <c r="M24" s="12">
        <v>5.0520000000000002E-2</v>
      </c>
      <c r="N24" s="12">
        <v>2621.2033700000002</v>
      </c>
      <c r="O24" s="12">
        <v>36</v>
      </c>
      <c r="P24" s="12">
        <v>4027.06909</v>
      </c>
      <c r="Q24" s="12">
        <v>0.66805999999999999</v>
      </c>
      <c r="R24" s="12">
        <v>6020.4487300000001</v>
      </c>
      <c r="S24" s="12">
        <v>40.5</v>
      </c>
      <c r="T24" s="12">
        <v>19.57</v>
      </c>
      <c r="U24" s="12">
        <v>3015.5466299999998</v>
      </c>
      <c r="V24" s="12">
        <v>0.33350000000000002</v>
      </c>
      <c r="W24" s="12">
        <v>4442.1845700000003</v>
      </c>
      <c r="X24" s="12">
        <v>35.36</v>
      </c>
      <c r="Y24" s="12">
        <v>1740.54504</v>
      </c>
      <c r="Z24" s="12">
        <v>0.38499</v>
      </c>
      <c r="AA24" s="12">
        <v>4276.7724600000001</v>
      </c>
      <c r="AB24" s="12">
        <v>34.33</v>
      </c>
      <c r="AC24" s="12">
        <v>9620.6347700000006</v>
      </c>
      <c r="AD24" s="12">
        <v>3298.3381300000001</v>
      </c>
      <c r="AE24" s="12">
        <v>17360.609380000002</v>
      </c>
      <c r="AF24" s="12">
        <v>125.14431999999999</v>
      </c>
      <c r="AG24" s="12">
        <v>4521</v>
      </c>
      <c r="AH24" s="12">
        <v>9042</v>
      </c>
      <c r="AI24" s="12">
        <v>6028</v>
      </c>
      <c r="AJ24" s="12">
        <v>16577</v>
      </c>
      <c r="AL24" s="5">
        <f t="shared" si="16"/>
        <v>0.34283999999999998</v>
      </c>
      <c r="AM24" s="13">
        <f t="shared" si="17"/>
        <v>40.5</v>
      </c>
      <c r="AN24" s="13">
        <f t="shared" si="18"/>
        <v>13.885019999999999</v>
      </c>
      <c r="AO24" s="10">
        <f t="shared" si="19"/>
        <v>4521</v>
      </c>
      <c r="AP24" s="7">
        <f t="shared" si="20"/>
        <v>596.7284615136</v>
      </c>
      <c r="AQ24" s="7">
        <f t="shared" si="21"/>
        <v>1549.9796399999998</v>
      </c>
      <c r="AR24" s="7">
        <f t="shared" si="22"/>
        <v>11.7696972</v>
      </c>
      <c r="AS24" s="12">
        <f t="shared" si="23"/>
        <v>6028</v>
      </c>
      <c r="AT24" s="7">
        <f t="shared" si="24"/>
        <v>1380.6403668155999</v>
      </c>
      <c r="AU24" s="7">
        <f t="shared" si="25"/>
        <v>2066.6395199999997</v>
      </c>
      <c r="AV24" s="7">
        <f t="shared" si="26"/>
        <v>6.7093787999999996</v>
      </c>
      <c r="AW24" s="7">
        <f t="shared" si="27"/>
        <v>12.122822399999999</v>
      </c>
      <c r="AX24" s="7">
        <f t="shared" si="28"/>
        <v>12.342239999999999</v>
      </c>
      <c r="AY24" s="10">
        <f t="shared" si="29"/>
        <v>36168</v>
      </c>
      <c r="AZ24" s="2">
        <f t="shared" si="30"/>
        <v>3298.3384245468001</v>
      </c>
      <c r="BA24" s="2">
        <f t="shared" si="31"/>
        <v>12399.837119999998</v>
      </c>
      <c r="BB24" s="12">
        <v>1</v>
      </c>
    </row>
    <row r="25" spans="1:54" x14ac:dyDescent="0.25">
      <c r="A25" s="12">
        <v>28142</v>
      </c>
      <c r="B25" s="12">
        <v>27514</v>
      </c>
      <c r="C25" s="12" t="s">
        <v>90</v>
      </c>
      <c r="D25" s="12">
        <v>2</v>
      </c>
      <c r="E25" s="12">
        <v>516</v>
      </c>
      <c r="F25" s="12">
        <v>0.23302</v>
      </c>
      <c r="G25" s="12">
        <v>16</v>
      </c>
      <c r="H25" s="12" t="s">
        <v>89</v>
      </c>
      <c r="I25" s="12">
        <v>1479</v>
      </c>
      <c r="J25" s="12">
        <v>37</v>
      </c>
      <c r="K25" s="12">
        <v>0.46604000000000001</v>
      </c>
      <c r="L25" s="12">
        <v>989.19835999999998</v>
      </c>
      <c r="M25" s="12">
        <v>6.08E-2</v>
      </c>
      <c r="N25" s="12">
        <v>2626.4401899999998</v>
      </c>
      <c r="O25" s="12">
        <v>25.36</v>
      </c>
      <c r="P25" s="12">
        <v>2092.3151899999998</v>
      </c>
      <c r="Q25" s="12">
        <v>0.35366999999999998</v>
      </c>
      <c r="R25" s="12">
        <v>6474.2783200000003</v>
      </c>
      <c r="S25" s="12">
        <v>29.75</v>
      </c>
      <c r="T25" s="12">
        <v>23.01</v>
      </c>
      <c r="U25" s="12">
        <v>2545.0534699999998</v>
      </c>
      <c r="V25" s="12">
        <v>0.2868</v>
      </c>
      <c r="W25" s="12">
        <v>6464.18066</v>
      </c>
      <c r="X25" s="12">
        <v>24.93</v>
      </c>
      <c r="Y25" s="12">
        <v>1155.3773200000001</v>
      </c>
      <c r="Z25" s="12">
        <v>0.26040000000000002</v>
      </c>
      <c r="AA25" s="12">
        <v>3646.0688500000001</v>
      </c>
      <c r="AB25" s="12">
        <v>24.66</v>
      </c>
      <c r="AC25" s="12">
        <v>6781.94434</v>
      </c>
      <c r="AD25" s="12">
        <v>1580.32861</v>
      </c>
      <c r="AE25" s="12">
        <v>19210.96875</v>
      </c>
      <c r="AF25" s="12">
        <v>64.983959999999996</v>
      </c>
      <c r="AG25" s="12">
        <v>4437</v>
      </c>
      <c r="AH25" s="12">
        <v>8874</v>
      </c>
      <c r="AI25" s="12">
        <v>5916</v>
      </c>
      <c r="AJ25" s="12">
        <v>16269</v>
      </c>
      <c r="AL25" s="5">
        <f t="shared" si="16"/>
        <v>0.23302</v>
      </c>
      <c r="AM25" s="13">
        <f t="shared" si="17"/>
        <v>29.75</v>
      </c>
      <c r="AN25" s="13">
        <f t="shared" si="18"/>
        <v>6.9323449999999998</v>
      </c>
      <c r="AO25" s="10">
        <f t="shared" si="19"/>
        <v>4437</v>
      </c>
      <c r="AP25" s="7">
        <f t="shared" si="20"/>
        <v>269.22602310640002</v>
      </c>
      <c r="AQ25" s="7">
        <f t="shared" si="21"/>
        <v>1033.9097400000001</v>
      </c>
      <c r="AR25" s="7">
        <f t="shared" si="22"/>
        <v>5.7462732000000001</v>
      </c>
      <c r="AS25" s="12">
        <f t="shared" si="23"/>
        <v>5916</v>
      </c>
      <c r="AT25" s="7">
        <f t="shared" si="24"/>
        <v>487.55128557379999</v>
      </c>
      <c r="AU25" s="7">
        <f t="shared" si="25"/>
        <v>1378.5463199999999</v>
      </c>
      <c r="AV25" s="7">
        <f t="shared" si="26"/>
        <v>5.3617902000000006</v>
      </c>
      <c r="AW25" s="7">
        <f t="shared" si="27"/>
        <v>5.8091885999999997</v>
      </c>
      <c r="AX25" s="7">
        <f t="shared" si="28"/>
        <v>5.9093872000000003</v>
      </c>
      <c r="AY25" s="10">
        <f t="shared" si="29"/>
        <v>35496</v>
      </c>
      <c r="AZ25" s="2">
        <f t="shared" si="30"/>
        <v>1580.3286701068</v>
      </c>
      <c r="BA25" s="2">
        <f t="shared" si="31"/>
        <v>8271.2779200000004</v>
      </c>
      <c r="BB25" s="12">
        <v>1</v>
      </c>
    </row>
    <row r="26" spans="1:54" x14ac:dyDescent="0.25">
      <c r="A26" s="12">
        <v>28841</v>
      </c>
      <c r="B26" s="12">
        <v>27535</v>
      </c>
      <c r="C26" s="12" t="s">
        <v>93</v>
      </c>
      <c r="D26" s="12">
        <v>2</v>
      </c>
      <c r="E26" s="12">
        <v>510</v>
      </c>
      <c r="F26" s="12">
        <v>0.60726999999999998</v>
      </c>
      <c r="G26" s="12">
        <v>10</v>
      </c>
      <c r="H26" s="12" t="s">
        <v>94</v>
      </c>
      <c r="I26" s="12">
        <v>1701</v>
      </c>
      <c r="J26" s="12">
        <v>34</v>
      </c>
      <c r="K26" s="12">
        <v>1.21454</v>
      </c>
      <c r="L26" s="12">
        <v>1783.32422</v>
      </c>
      <c r="M26" s="12">
        <v>9.5310000000000006E-2</v>
      </c>
      <c r="N26" s="12">
        <v>3432.8273899999999</v>
      </c>
      <c r="O26" s="12">
        <v>33.07</v>
      </c>
      <c r="P26" s="12">
        <v>2783.8547400000002</v>
      </c>
      <c r="Q26" s="12">
        <v>0.40915000000000001</v>
      </c>
      <c r="R26" s="12">
        <v>5567.2504900000004</v>
      </c>
      <c r="S26" s="12">
        <v>34</v>
      </c>
      <c r="T26" s="12">
        <v>30.96</v>
      </c>
      <c r="U26" s="12">
        <v>2971.4155300000002</v>
      </c>
      <c r="V26" s="12">
        <v>0.29114000000000001</v>
      </c>
      <c r="W26" s="12">
        <v>5447.2055700000001</v>
      </c>
      <c r="X26" s="12">
        <v>32.950000000000003</v>
      </c>
      <c r="Y26" s="12">
        <v>769.65410999999995</v>
      </c>
      <c r="Z26" s="12">
        <v>0.15082000000000001</v>
      </c>
      <c r="AA26" s="12">
        <v>2457.7507300000002</v>
      </c>
      <c r="AB26" s="12">
        <v>32.99</v>
      </c>
      <c r="AC26" s="12">
        <v>8308.2490199999993</v>
      </c>
      <c r="AD26" s="12">
        <v>5045.3500999999997</v>
      </c>
      <c r="AE26" s="12">
        <v>16905.035159999999</v>
      </c>
      <c r="AF26" s="12">
        <v>156.28274999999999</v>
      </c>
      <c r="AG26" s="12">
        <v>5103</v>
      </c>
      <c r="AH26" s="12">
        <v>10206</v>
      </c>
      <c r="AI26" s="12">
        <v>6804</v>
      </c>
      <c r="AJ26" s="12">
        <v>18711</v>
      </c>
      <c r="AL26" s="5">
        <f t="shared" si="16"/>
        <v>0.60726999999999998</v>
      </c>
      <c r="AM26" s="13">
        <f t="shared" si="17"/>
        <v>34</v>
      </c>
      <c r="AN26" s="13">
        <f t="shared" si="18"/>
        <v>20.647179999999999</v>
      </c>
      <c r="AO26" s="10">
        <f t="shared" si="19"/>
        <v>5103</v>
      </c>
      <c r="AP26" s="7">
        <f t="shared" si="20"/>
        <v>467.38785137969995</v>
      </c>
      <c r="AQ26" s="7">
        <f t="shared" si="21"/>
        <v>3098.8988099999997</v>
      </c>
      <c r="AR26" s="7">
        <f t="shared" si="22"/>
        <v>20.033837300000002</v>
      </c>
      <c r="AS26" s="12">
        <f t="shared" si="23"/>
        <v>6804</v>
      </c>
      <c r="AT26" s="7">
        <f t="shared" si="24"/>
        <v>1690.5514679598</v>
      </c>
      <c r="AU26" s="7">
        <f t="shared" si="25"/>
        <v>4131.8650799999996</v>
      </c>
      <c r="AV26" s="7">
        <f t="shared" si="26"/>
        <v>18.8010792</v>
      </c>
      <c r="AW26" s="7">
        <f t="shared" si="27"/>
        <v>20.009546500000003</v>
      </c>
      <c r="AX26" s="7">
        <f t="shared" si="28"/>
        <v>20.0824189</v>
      </c>
      <c r="AY26" s="10">
        <f t="shared" si="29"/>
        <v>40824</v>
      </c>
      <c r="AZ26" s="2">
        <f t="shared" si="30"/>
        <v>5045.350382375399</v>
      </c>
      <c r="BA26" s="2">
        <f t="shared" si="31"/>
        <v>24791.190479999997</v>
      </c>
      <c r="BB26" s="12">
        <v>1</v>
      </c>
    </row>
    <row r="27" spans="1:54" x14ac:dyDescent="0.25">
      <c r="A27" s="12">
        <v>28846</v>
      </c>
      <c r="B27" s="12">
        <v>27545</v>
      </c>
      <c r="C27" s="12" t="s">
        <v>98</v>
      </c>
      <c r="D27" s="12">
        <v>2</v>
      </c>
      <c r="E27" s="12">
        <v>513</v>
      </c>
      <c r="F27" s="12">
        <v>0.24745</v>
      </c>
      <c r="G27" s="12">
        <v>13</v>
      </c>
      <c r="H27" s="12" t="s">
        <v>97</v>
      </c>
      <c r="I27" s="12">
        <v>1523</v>
      </c>
      <c r="J27" s="12">
        <v>36</v>
      </c>
      <c r="K27" s="12">
        <v>0.49491000000000002</v>
      </c>
      <c r="L27" s="12">
        <v>447.92908</v>
      </c>
      <c r="M27" s="12">
        <v>2.674E-2</v>
      </c>
      <c r="N27" s="12">
        <v>820.61584000000005</v>
      </c>
      <c r="O27" s="12">
        <v>26.61</v>
      </c>
      <c r="P27" s="12">
        <v>1528.65454</v>
      </c>
      <c r="Q27" s="12">
        <v>0.25092999999999999</v>
      </c>
      <c r="R27" s="12">
        <v>2827.4868200000001</v>
      </c>
      <c r="S27" s="12">
        <v>29.75</v>
      </c>
      <c r="T27" s="12">
        <v>25.78</v>
      </c>
      <c r="U27" s="12">
        <v>1184.8350800000001</v>
      </c>
      <c r="V27" s="12">
        <v>0.12966</v>
      </c>
      <c r="W27" s="12">
        <v>2395.5925299999999</v>
      </c>
      <c r="X27" s="12">
        <v>26.49</v>
      </c>
      <c r="Y27" s="12">
        <v>899.37207000000001</v>
      </c>
      <c r="Z27" s="12">
        <v>0.19683999999999999</v>
      </c>
      <c r="AA27" s="12">
        <v>2663.4897500000002</v>
      </c>
      <c r="AB27" s="12">
        <v>26.25</v>
      </c>
      <c r="AC27" s="12">
        <v>4060.7907700000001</v>
      </c>
      <c r="AD27" s="12">
        <v>1004.86035</v>
      </c>
      <c r="AE27" s="12">
        <v>8707.1845699999994</v>
      </c>
      <c r="AF27" s="12">
        <v>38.384799999999998</v>
      </c>
      <c r="AG27" s="12">
        <v>4569</v>
      </c>
      <c r="AH27" s="12">
        <v>9138</v>
      </c>
      <c r="AI27" s="12">
        <v>6092</v>
      </c>
      <c r="AJ27" s="12">
        <v>16753</v>
      </c>
      <c r="AL27" s="5">
        <f t="shared" si="16"/>
        <v>0.24745</v>
      </c>
      <c r="AM27" s="13">
        <f t="shared" si="17"/>
        <v>29.75</v>
      </c>
      <c r="AN27" s="13">
        <f t="shared" si="18"/>
        <v>7.3616375000000005</v>
      </c>
      <c r="AO27" s="10">
        <f t="shared" si="19"/>
        <v>4569</v>
      </c>
      <c r="AP27" s="7">
        <f t="shared" si="20"/>
        <v>222.5496187215</v>
      </c>
      <c r="AQ27" s="7">
        <f t="shared" si="21"/>
        <v>1130.59905</v>
      </c>
      <c r="AR27" s="7">
        <f t="shared" si="22"/>
        <v>6.4955625000000001</v>
      </c>
      <c r="AS27" s="12">
        <f t="shared" si="23"/>
        <v>6092</v>
      </c>
      <c r="AT27" s="7">
        <f t="shared" si="24"/>
        <v>378.265565923</v>
      </c>
      <c r="AU27" s="7">
        <f t="shared" si="25"/>
        <v>1507.4654</v>
      </c>
      <c r="AV27" s="7">
        <f t="shared" si="26"/>
        <v>6.3792610000000005</v>
      </c>
      <c r="AW27" s="7">
        <f t="shared" si="27"/>
        <v>6.5549504999999995</v>
      </c>
      <c r="AX27" s="7">
        <f t="shared" si="28"/>
        <v>6.5846444999999996</v>
      </c>
      <c r="AY27" s="10">
        <f t="shared" si="29"/>
        <v>36552</v>
      </c>
      <c r="AZ27" s="2">
        <f t="shared" si="30"/>
        <v>1004.8426760365001</v>
      </c>
      <c r="BA27" s="2">
        <f t="shared" si="31"/>
        <v>9044.7924000000003</v>
      </c>
      <c r="BB27" s="12">
        <v>1</v>
      </c>
    </row>
    <row r="28" spans="1:54" x14ac:dyDescent="0.25">
      <c r="A28" s="12">
        <v>28846</v>
      </c>
      <c r="B28" s="12">
        <v>28847</v>
      </c>
      <c r="C28" s="12" t="s">
        <v>111</v>
      </c>
      <c r="D28" s="12">
        <v>1</v>
      </c>
      <c r="E28" s="12">
        <v>512</v>
      </c>
      <c r="F28" s="12">
        <v>0.15587999999999999</v>
      </c>
      <c r="G28" s="12">
        <v>12</v>
      </c>
      <c r="H28" s="12" t="s">
        <v>97</v>
      </c>
      <c r="I28" s="12">
        <v>848</v>
      </c>
      <c r="J28" s="12">
        <v>36</v>
      </c>
      <c r="K28" s="12">
        <v>0.15587999999999999</v>
      </c>
      <c r="L28" s="12">
        <v>1102.18542</v>
      </c>
      <c r="M28" s="12">
        <v>0.11816</v>
      </c>
      <c r="N28" s="12">
        <v>1643.7644</v>
      </c>
      <c r="O28" s="12">
        <v>21.86</v>
      </c>
      <c r="P28" s="12">
        <v>4611.0273399999996</v>
      </c>
      <c r="Q28" s="12">
        <v>1.35938</v>
      </c>
      <c r="R28" s="12">
        <v>6379.4287100000001</v>
      </c>
      <c r="S28" s="12">
        <v>25.5</v>
      </c>
      <c r="T28" s="12">
        <v>4.91</v>
      </c>
      <c r="U28" s="12">
        <v>3896.2707500000001</v>
      </c>
      <c r="V28" s="12">
        <v>0.76578000000000002</v>
      </c>
      <c r="W28" s="12">
        <v>5250.8500999999997</v>
      </c>
      <c r="X28" s="12">
        <v>19.329999999999998</v>
      </c>
      <c r="Y28" s="12">
        <v>2279.5385700000002</v>
      </c>
      <c r="Z28" s="12">
        <v>0.89603999999999995</v>
      </c>
      <c r="AA28" s="12">
        <v>3284.1508800000001</v>
      </c>
      <c r="AB28" s="12">
        <v>11.78</v>
      </c>
      <c r="AC28" s="12">
        <v>11889.02246</v>
      </c>
      <c r="AD28" s="12">
        <v>1853.2608600000001</v>
      </c>
      <c r="AE28" s="12">
        <v>16558.193360000001</v>
      </c>
      <c r="AF28" s="12">
        <v>215.8322</v>
      </c>
      <c r="AG28" s="12">
        <v>2544</v>
      </c>
      <c r="AH28" s="12">
        <v>5088</v>
      </c>
      <c r="AI28" s="12">
        <v>3392</v>
      </c>
      <c r="AJ28" s="12">
        <v>9328</v>
      </c>
      <c r="AL28" s="5">
        <f t="shared" si="16"/>
        <v>0.15587999999999999</v>
      </c>
      <c r="AM28" s="13">
        <f t="shared" si="17"/>
        <v>25.5</v>
      </c>
      <c r="AN28" s="13">
        <f t="shared" si="18"/>
        <v>3.9749399999999997</v>
      </c>
      <c r="AO28" s="10">
        <f t="shared" si="19"/>
        <v>2544</v>
      </c>
      <c r="AP28" s="7">
        <f t="shared" si="20"/>
        <v>355.33447229159998</v>
      </c>
      <c r="AQ28" s="7">
        <f t="shared" si="21"/>
        <v>396.55871999999999</v>
      </c>
      <c r="AR28" s="7">
        <f t="shared" si="22"/>
        <v>1.8362663999999997</v>
      </c>
      <c r="AS28" s="12">
        <f t="shared" si="23"/>
        <v>3392</v>
      </c>
      <c r="AT28" s="7">
        <f t="shared" si="24"/>
        <v>718.76694175919988</v>
      </c>
      <c r="AU28" s="7">
        <f t="shared" si="25"/>
        <v>528.74495999999999</v>
      </c>
      <c r="AV28" s="7">
        <f t="shared" si="26"/>
        <v>0.76537080000000002</v>
      </c>
      <c r="AW28" s="7">
        <f t="shared" si="27"/>
        <v>3.0131603999999994</v>
      </c>
      <c r="AX28" s="7">
        <f t="shared" si="28"/>
        <v>3.4075367999999999</v>
      </c>
      <c r="AY28" s="10">
        <f t="shared" si="29"/>
        <v>20352</v>
      </c>
      <c r="AZ28" s="2">
        <f t="shared" si="30"/>
        <v>1853.2608210648</v>
      </c>
      <c r="BA28" s="2">
        <f t="shared" si="31"/>
        <v>3172.46976</v>
      </c>
      <c r="BB28" s="12">
        <v>1</v>
      </c>
    </row>
    <row r="29" spans="1:54" x14ac:dyDescent="0.25">
      <c r="A29" s="12">
        <v>28847</v>
      </c>
      <c r="B29" s="12">
        <v>28846</v>
      </c>
      <c r="C29" s="12" t="s">
        <v>111</v>
      </c>
      <c r="D29" s="12">
        <v>1</v>
      </c>
      <c r="E29" s="12">
        <v>512</v>
      </c>
      <c r="F29" s="12">
        <v>0.15587999999999999</v>
      </c>
      <c r="G29" s="12">
        <v>12</v>
      </c>
      <c r="H29" s="12" t="s">
        <v>97</v>
      </c>
      <c r="I29" s="12">
        <v>848</v>
      </c>
      <c r="J29" s="12">
        <v>36</v>
      </c>
      <c r="K29" s="12">
        <v>0.15587999999999999</v>
      </c>
      <c r="L29" s="12">
        <v>541.57899999999995</v>
      </c>
      <c r="M29" s="12">
        <v>5.806E-2</v>
      </c>
      <c r="N29" s="12">
        <v>1643.7644</v>
      </c>
      <c r="O29" s="12">
        <v>21.94</v>
      </c>
      <c r="P29" s="12">
        <v>1768.4012499999999</v>
      </c>
      <c r="Q29" s="12">
        <v>0.52134000000000003</v>
      </c>
      <c r="R29" s="12">
        <v>6379.4287100000001</v>
      </c>
      <c r="S29" s="12">
        <v>25.5</v>
      </c>
      <c r="T29" s="12">
        <v>13.51</v>
      </c>
      <c r="U29" s="12">
        <v>1354.5792200000001</v>
      </c>
      <c r="V29" s="12">
        <v>0.26623000000000002</v>
      </c>
      <c r="W29" s="12">
        <v>5250.8500999999997</v>
      </c>
      <c r="X29" s="12">
        <v>21.65</v>
      </c>
      <c r="Y29" s="12">
        <v>1004.6123700000001</v>
      </c>
      <c r="Z29" s="12">
        <v>0.39489000000000002</v>
      </c>
      <c r="AA29" s="12">
        <v>3284.1508800000001</v>
      </c>
      <c r="AB29" s="12">
        <v>20.85</v>
      </c>
      <c r="AC29" s="12">
        <v>4669.1718799999999</v>
      </c>
      <c r="AD29" s="12">
        <v>727.83051</v>
      </c>
      <c r="AE29" s="12">
        <v>16558.193360000001</v>
      </c>
      <c r="AF29" s="12">
        <v>41.515569999999997</v>
      </c>
      <c r="AG29" s="12">
        <v>2544</v>
      </c>
      <c r="AH29" s="12">
        <v>5088</v>
      </c>
      <c r="AI29" s="12">
        <v>3392</v>
      </c>
      <c r="AJ29" s="12">
        <v>9328</v>
      </c>
      <c r="AL29" s="5">
        <f t="shared" si="16"/>
        <v>0.15587999999999999</v>
      </c>
      <c r="AM29" s="13">
        <f t="shared" si="17"/>
        <v>25.5</v>
      </c>
      <c r="AN29" s="13">
        <f t="shared" si="18"/>
        <v>3.9749399999999997</v>
      </c>
      <c r="AO29" s="10">
        <f t="shared" si="19"/>
        <v>2544</v>
      </c>
      <c r="AP29" s="7">
        <f t="shared" si="20"/>
        <v>156.59897623559999</v>
      </c>
      <c r="AQ29" s="7">
        <f t="shared" si="21"/>
        <v>396.55871999999999</v>
      </c>
      <c r="AR29" s="7">
        <f t="shared" si="22"/>
        <v>3.2500979999999999</v>
      </c>
      <c r="AS29" s="12">
        <f t="shared" si="23"/>
        <v>3392</v>
      </c>
      <c r="AT29" s="7">
        <f t="shared" si="24"/>
        <v>275.65838684999994</v>
      </c>
      <c r="AU29" s="7">
        <f t="shared" si="25"/>
        <v>528.74495999999999</v>
      </c>
      <c r="AV29" s="7">
        <f t="shared" si="26"/>
        <v>2.1059387999999997</v>
      </c>
      <c r="AW29" s="7">
        <f t="shared" si="27"/>
        <v>3.3748019999999994</v>
      </c>
      <c r="AX29" s="7">
        <f t="shared" si="28"/>
        <v>3.4200072000000001</v>
      </c>
      <c r="AY29" s="10">
        <f t="shared" si="29"/>
        <v>20352</v>
      </c>
      <c r="AZ29" s="2">
        <f t="shared" si="30"/>
        <v>727.83051265439997</v>
      </c>
      <c r="BA29" s="2">
        <f t="shared" si="31"/>
        <v>3172.46976</v>
      </c>
      <c r="BB29" s="12">
        <v>1</v>
      </c>
    </row>
    <row r="30" spans="1:54" x14ac:dyDescent="0.25">
      <c r="A30" s="12">
        <v>35776</v>
      </c>
      <c r="B30" s="12">
        <v>27994</v>
      </c>
      <c r="C30" s="12" t="s">
        <v>112</v>
      </c>
      <c r="D30" s="12">
        <v>2</v>
      </c>
      <c r="E30" s="12">
        <v>510</v>
      </c>
      <c r="F30" s="12">
        <v>0.15237999999999999</v>
      </c>
      <c r="G30" s="12">
        <v>10</v>
      </c>
      <c r="H30" s="12" t="s">
        <v>107</v>
      </c>
      <c r="I30" s="12">
        <v>1701</v>
      </c>
      <c r="J30" s="12">
        <v>34</v>
      </c>
      <c r="K30" s="12">
        <v>0.30475999999999998</v>
      </c>
      <c r="L30" s="12">
        <v>3265.1747999999998</v>
      </c>
      <c r="M30" s="12">
        <v>0.17451</v>
      </c>
      <c r="N30" s="12">
        <v>3265.1747999999998</v>
      </c>
      <c r="O30" s="12">
        <v>31.49</v>
      </c>
      <c r="P30" s="12">
        <v>5419.8481400000001</v>
      </c>
      <c r="Q30" s="12">
        <v>0.79657</v>
      </c>
      <c r="R30" s="12">
        <v>5419.8481400000001</v>
      </c>
      <c r="S30" s="12">
        <v>34</v>
      </c>
      <c r="T30" s="12">
        <v>15.51</v>
      </c>
      <c r="U30" s="12">
        <v>7671.72217</v>
      </c>
      <c r="V30" s="12">
        <v>0.75168999999999997</v>
      </c>
      <c r="W30" s="12">
        <v>7671.72217</v>
      </c>
      <c r="X30" s="12">
        <v>28.73</v>
      </c>
      <c r="Y30" s="12">
        <v>4584.8364300000003</v>
      </c>
      <c r="Z30" s="12">
        <v>0.89846000000000004</v>
      </c>
      <c r="AA30" s="12">
        <v>4584.8364300000003</v>
      </c>
      <c r="AB30" s="12">
        <v>18.100000000000001</v>
      </c>
      <c r="AC30" s="12">
        <v>20941.582030000001</v>
      </c>
      <c r="AD30" s="12">
        <v>3191.0783700000002</v>
      </c>
      <c r="AE30" s="12">
        <v>20941.582030000001</v>
      </c>
      <c r="AF30" s="12">
        <v>148.33669</v>
      </c>
      <c r="AG30" s="12">
        <v>5103</v>
      </c>
      <c r="AH30" s="12">
        <v>10206</v>
      </c>
      <c r="AI30" s="12">
        <v>6804</v>
      </c>
      <c r="AJ30" s="12">
        <v>18711</v>
      </c>
      <c r="AL30" s="5">
        <f t="shared" si="16"/>
        <v>0.15237999999999999</v>
      </c>
      <c r="AM30" s="13">
        <f t="shared" si="17"/>
        <v>34</v>
      </c>
      <c r="AN30" s="13">
        <f t="shared" si="18"/>
        <v>5.1809199999999995</v>
      </c>
      <c r="AO30" s="10">
        <f t="shared" si="19"/>
        <v>5103</v>
      </c>
      <c r="AP30" s="7">
        <f t="shared" si="20"/>
        <v>698.63737520339998</v>
      </c>
      <c r="AQ30" s="7">
        <f t="shared" si="21"/>
        <v>777.5951399999999</v>
      </c>
      <c r="AR30" s="7">
        <f t="shared" si="22"/>
        <v>2.7580779999999998</v>
      </c>
      <c r="AS30" s="12">
        <f t="shared" si="23"/>
        <v>6804</v>
      </c>
      <c r="AT30" s="7">
        <f t="shared" si="24"/>
        <v>825.8764595731999</v>
      </c>
      <c r="AU30" s="7">
        <f t="shared" si="25"/>
        <v>1036.7935199999999</v>
      </c>
      <c r="AV30" s="7">
        <f t="shared" si="26"/>
        <v>2.3634137999999996</v>
      </c>
      <c r="AW30" s="7">
        <f t="shared" si="27"/>
        <v>4.3778774</v>
      </c>
      <c r="AX30" s="7">
        <f t="shared" si="28"/>
        <v>4.798446199999999</v>
      </c>
      <c r="AY30" s="10">
        <f t="shared" si="29"/>
        <v>40824</v>
      </c>
      <c r="AZ30" s="2">
        <f t="shared" si="30"/>
        <v>3191.0782697313998</v>
      </c>
      <c r="BA30" s="2">
        <f t="shared" si="31"/>
        <v>6220.7611199999992</v>
      </c>
      <c r="BB30" s="12">
        <v>1</v>
      </c>
    </row>
    <row r="31" spans="1:54" x14ac:dyDescent="0.25">
      <c r="A31" s="12">
        <v>35777</v>
      </c>
      <c r="B31" s="12">
        <v>27607</v>
      </c>
      <c r="C31" s="12" t="s">
        <v>113</v>
      </c>
      <c r="D31" s="12">
        <v>3</v>
      </c>
      <c r="E31" s="12">
        <v>510</v>
      </c>
      <c r="F31" s="12">
        <v>0.20907000000000001</v>
      </c>
      <c r="G31" s="12">
        <v>10</v>
      </c>
      <c r="H31" s="12" t="s">
        <v>105</v>
      </c>
      <c r="I31" s="12">
        <v>2483</v>
      </c>
      <c r="J31" s="12">
        <v>34</v>
      </c>
      <c r="K31" s="12">
        <v>0.62721000000000005</v>
      </c>
      <c r="L31" s="12">
        <v>5106.7231400000001</v>
      </c>
      <c r="M31" s="12">
        <v>0.18697</v>
      </c>
      <c r="N31" s="12">
        <v>5106.7231400000001</v>
      </c>
      <c r="O31" s="12">
        <v>31.46</v>
      </c>
      <c r="P31" s="12">
        <v>7302.7797899999996</v>
      </c>
      <c r="Q31" s="12">
        <v>0.73528000000000004</v>
      </c>
      <c r="R31" s="12">
        <v>7302.7797899999996</v>
      </c>
      <c r="S31" s="12">
        <v>34</v>
      </c>
      <c r="T31" s="12">
        <v>16.059999999999999</v>
      </c>
      <c r="U31" s="12">
        <v>7415.8261700000003</v>
      </c>
      <c r="V31" s="12">
        <v>0.49776999999999999</v>
      </c>
      <c r="W31" s="12">
        <v>7415.8261700000003</v>
      </c>
      <c r="X31" s="12">
        <v>30.83</v>
      </c>
      <c r="Y31" s="12">
        <v>3030.5956999999999</v>
      </c>
      <c r="Z31" s="12">
        <v>0.40684999999999999</v>
      </c>
      <c r="AA31" s="12">
        <v>3030.5956999999999</v>
      </c>
      <c r="AB31" s="12">
        <v>30</v>
      </c>
      <c r="AC31" s="12">
        <v>22855.925780000001</v>
      </c>
      <c r="AD31" s="12">
        <v>4778.4882799999996</v>
      </c>
      <c r="AE31" s="12">
        <v>22855.925780000001</v>
      </c>
      <c r="AF31" s="12">
        <v>200.41492</v>
      </c>
      <c r="AG31" s="12">
        <v>7449</v>
      </c>
      <c r="AH31" s="12">
        <v>14898</v>
      </c>
      <c r="AI31" s="12">
        <v>9932</v>
      </c>
      <c r="AJ31" s="12">
        <v>27313</v>
      </c>
      <c r="AL31" s="5">
        <f t="shared" si="16"/>
        <v>0.20907000000000001</v>
      </c>
      <c r="AM31" s="13">
        <f t="shared" si="17"/>
        <v>34</v>
      </c>
      <c r="AN31" s="13">
        <f t="shared" si="18"/>
        <v>7.1083800000000004</v>
      </c>
      <c r="AO31" s="10">
        <f t="shared" si="19"/>
        <v>7449</v>
      </c>
      <c r="AP31" s="7">
        <f t="shared" si="20"/>
        <v>633.60664299899997</v>
      </c>
      <c r="AQ31" s="7">
        <f t="shared" si="21"/>
        <v>1557.3624300000001</v>
      </c>
      <c r="AR31" s="7">
        <f t="shared" si="22"/>
        <v>6.2721</v>
      </c>
      <c r="AS31" s="12">
        <f t="shared" si="23"/>
        <v>9932</v>
      </c>
      <c r="AT31" s="7">
        <f t="shared" si="24"/>
        <v>1526.7921706953</v>
      </c>
      <c r="AU31" s="7">
        <f t="shared" si="25"/>
        <v>2076.48324</v>
      </c>
      <c r="AV31" s="7">
        <f t="shared" si="26"/>
        <v>3.3576641999999999</v>
      </c>
      <c r="AW31" s="7">
        <f t="shared" si="27"/>
        <v>6.4456280999999995</v>
      </c>
      <c r="AX31" s="7">
        <f t="shared" si="28"/>
        <v>6.5773422000000004</v>
      </c>
      <c r="AY31" s="10">
        <f t="shared" si="29"/>
        <v>59592</v>
      </c>
      <c r="AZ31" s="2">
        <f t="shared" si="30"/>
        <v>4778.4884028246006</v>
      </c>
      <c r="BA31" s="2">
        <f t="shared" si="31"/>
        <v>12458.899440000001</v>
      </c>
      <c r="BB31" s="12">
        <v>1</v>
      </c>
    </row>
    <row r="32" spans="1:54" x14ac:dyDescent="0.25">
      <c r="A32" s="12">
        <v>35892</v>
      </c>
      <c r="B32" s="12">
        <v>27607</v>
      </c>
      <c r="C32" s="12" t="s">
        <v>108</v>
      </c>
      <c r="D32" s="12">
        <v>2</v>
      </c>
      <c r="E32" s="12">
        <v>511</v>
      </c>
      <c r="F32" s="12">
        <v>0.26307999999999998</v>
      </c>
      <c r="G32" s="12">
        <v>11</v>
      </c>
      <c r="H32" s="12" t="s">
        <v>105</v>
      </c>
      <c r="I32" s="12">
        <v>1551</v>
      </c>
      <c r="J32" s="12">
        <v>35</v>
      </c>
      <c r="K32" s="12">
        <v>0.52615999999999996</v>
      </c>
      <c r="L32" s="12">
        <v>2844.6474600000001</v>
      </c>
      <c r="M32" s="12">
        <v>0.16672999999999999</v>
      </c>
      <c r="N32" s="12">
        <v>7565.6543000000001</v>
      </c>
      <c r="O32" s="12">
        <v>31.78</v>
      </c>
      <c r="P32" s="12">
        <v>4739.0253899999998</v>
      </c>
      <c r="Q32" s="12">
        <v>0.76387000000000005</v>
      </c>
      <c r="R32" s="12">
        <v>10834.375</v>
      </c>
      <c r="S32" s="12">
        <v>34</v>
      </c>
      <c r="T32" s="12">
        <v>16.52</v>
      </c>
      <c r="U32" s="12">
        <v>6735.9540999999999</v>
      </c>
      <c r="V32" s="12">
        <v>0.72382999999999997</v>
      </c>
      <c r="W32" s="12">
        <v>13490.693359999999</v>
      </c>
      <c r="X32" s="12">
        <v>29.39</v>
      </c>
      <c r="Y32" s="12">
        <v>4380.9584999999997</v>
      </c>
      <c r="Z32" s="12">
        <v>0.94152999999999998</v>
      </c>
      <c r="AA32" s="12">
        <v>6961.4799800000001</v>
      </c>
      <c r="AB32" s="12">
        <v>17.77</v>
      </c>
      <c r="AC32" s="12">
        <v>18700.585940000001</v>
      </c>
      <c r="AD32" s="12">
        <v>4919.75</v>
      </c>
      <c r="AE32" s="12">
        <v>38852.203130000002</v>
      </c>
      <c r="AF32" s="12">
        <v>224.17188999999999</v>
      </c>
      <c r="AG32" s="12">
        <v>4653</v>
      </c>
      <c r="AH32" s="12">
        <v>9306</v>
      </c>
      <c r="AI32" s="12">
        <v>6204</v>
      </c>
      <c r="AJ32" s="12">
        <v>17061</v>
      </c>
      <c r="AL32" s="5">
        <f t="shared" si="16"/>
        <v>0.26307999999999998</v>
      </c>
      <c r="AM32" s="13">
        <f t="shared" si="17"/>
        <v>34</v>
      </c>
      <c r="AN32" s="13">
        <f t="shared" si="18"/>
        <v>8.9447200000000002</v>
      </c>
      <c r="AO32" s="10">
        <f t="shared" si="19"/>
        <v>4653</v>
      </c>
      <c r="AP32" s="7">
        <f t="shared" si="20"/>
        <v>1152.5425621799998</v>
      </c>
      <c r="AQ32" s="7">
        <f t="shared" si="21"/>
        <v>1224.11124</v>
      </c>
      <c r="AR32" s="7">
        <f t="shared" si="22"/>
        <v>4.6749315999999999</v>
      </c>
      <c r="AS32" s="12">
        <f t="shared" si="23"/>
        <v>6204</v>
      </c>
      <c r="AT32" s="7">
        <f t="shared" si="24"/>
        <v>1246.7427996011997</v>
      </c>
      <c r="AU32" s="7">
        <f t="shared" si="25"/>
        <v>1632.1483199999998</v>
      </c>
      <c r="AV32" s="7">
        <f t="shared" si="26"/>
        <v>4.3460815999999998</v>
      </c>
      <c r="AW32" s="7">
        <f t="shared" si="27"/>
        <v>7.7319211999999995</v>
      </c>
      <c r="AX32" s="7">
        <f t="shared" si="28"/>
        <v>8.3606824</v>
      </c>
      <c r="AY32" s="10">
        <f t="shared" si="29"/>
        <v>37224</v>
      </c>
      <c r="AZ32" s="2">
        <f t="shared" si="30"/>
        <v>4919.7501490952</v>
      </c>
      <c r="BA32" s="2">
        <f t="shared" si="31"/>
        <v>9792.8899199999996</v>
      </c>
      <c r="BB32" s="12">
        <v>1</v>
      </c>
    </row>
    <row r="33" spans="1:54" x14ac:dyDescent="0.25">
      <c r="A33" s="12">
        <v>38765</v>
      </c>
      <c r="B33" s="12">
        <v>27503</v>
      </c>
      <c r="C33" s="12" t="s">
        <v>85</v>
      </c>
      <c r="D33" s="12">
        <v>1</v>
      </c>
      <c r="E33" s="12">
        <v>513</v>
      </c>
      <c r="F33" s="12">
        <v>0.41582999999999998</v>
      </c>
      <c r="G33" s="12">
        <v>13</v>
      </c>
      <c r="H33" s="12" t="s">
        <v>86</v>
      </c>
      <c r="I33" s="12">
        <v>784</v>
      </c>
      <c r="J33" s="12">
        <v>46</v>
      </c>
      <c r="K33" s="12">
        <v>0.41582999999999998</v>
      </c>
      <c r="L33" s="12">
        <v>1293.87329</v>
      </c>
      <c r="M33" s="12">
        <v>0.15003</v>
      </c>
      <c r="N33" s="12">
        <v>1946.0991200000001</v>
      </c>
      <c r="O33" s="12">
        <v>33.4</v>
      </c>
      <c r="P33" s="12">
        <v>3153.1359900000002</v>
      </c>
      <c r="Q33" s="12">
        <v>1.00546</v>
      </c>
      <c r="R33" s="12">
        <v>5271.7128899999998</v>
      </c>
      <c r="S33" s="12">
        <v>36</v>
      </c>
      <c r="T33" s="12">
        <v>13.56</v>
      </c>
      <c r="U33" s="12">
        <v>2377.5478499999999</v>
      </c>
      <c r="V33" s="12">
        <v>0.50543000000000005</v>
      </c>
      <c r="W33" s="12">
        <v>4797.1933600000002</v>
      </c>
      <c r="X33" s="12">
        <v>32.700000000000003</v>
      </c>
      <c r="Y33" s="12">
        <v>674.66998000000001</v>
      </c>
      <c r="Z33" s="12">
        <v>0.28684999999999999</v>
      </c>
      <c r="AA33" s="12">
        <v>2784.3464399999998</v>
      </c>
      <c r="AB33" s="12">
        <v>32.9</v>
      </c>
      <c r="AC33" s="12">
        <v>7499.2270500000004</v>
      </c>
      <c r="AD33" s="12">
        <v>3118.4035600000002</v>
      </c>
      <c r="AE33" s="12">
        <v>14799.351559999999</v>
      </c>
      <c r="AF33" s="12">
        <v>151.56397999999999</v>
      </c>
      <c r="AG33" s="12">
        <v>2352</v>
      </c>
      <c r="AH33" s="12">
        <v>4704</v>
      </c>
      <c r="AI33" s="12">
        <v>3136</v>
      </c>
      <c r="AJ33" s="12">
        <v>8624</v>
      </c>
      <c r="AL33" s="5">
        <f t="shared" si="16"/>
        <v>0.41582999999999998</v>
      </c>
      <c r="AM33" s="13">
        <f t="shared" si="17"/>
        <v>36</v>
      </c>
      <c r="AN33" s="13">
        <f t="shared" si="18"/>
        <v>14.96988</v>
      </c>
      <c r="AO33" s="10">
        <f t="shared" si="19"/>
        <v>2352</v>
      </c>
      <c r="AP33" s="7">
        <f t="shared" si="20"/>
        <v>280.54801778339998</v>
      </c>
      <c r="AQ33" s="7">
        <f t="shared" si="21"/>
        <v>978.03215999999998</v>
      </c>
      <c r="AR33" s="7">
        <f t="shared" si="22"/>
        <v>13.680806999999998</v>
      </c>
      <c r="AS33" s="12">
        <f t="shared" si="23"/>
        <v>3136</v>
      </c>
      <c r="AT33" s="7">
        <f t="shared" si="24"/>
        <v>1311.1685387217001</v>
      </c>
      <c r="AU33" s="7">
        <f t="shared" si="25"/>
        <v>1304.04288</v>
      </c>
      <c r="AV33" s="7">
        <f t="shared" si="26"/>
        <v>5.6386548000000003</v>
      </c>
      <c r="AW33" s="7">
        <f t="shared" si="27"/>
        <v>13.597641000000001</v>
      </c>
      <c r="AX33" s="7">
        <f t="shared" si="28"/>
        <v>13.888721999999998</v>
      </c>
      <c r="AY33" s="10">
        <f t="shared" si="29"/>
        <v>18816</v>
      </c>
      <c r="AZ33" s="2">
        <f t="shared" si="30"/>
        <v>3118.4035842015001</v>
      </c>
      <c r="BA33" s="2">
        <f t="shared" si="31"/>
        <v>7824.2572799999998</v>
      </c>
      <c r="BB33" s="12">
        <v>1</v>
      </c>
    </row>
    <row r="34" spans="1:54" x14ac:dyDescent="0.25">
      <c r="A34" s="12">
        <v>38765</v>
      </c>
      <c r="B34" s="12">
        <v>27512</v>
      </c>
      <c r="C34" s="12" t="s">
        <v>87</v>
      </c>
      <c r="D34" s="12">
        <v>1</v>
      </c>
      <c r="E34" s="12">
        <v>513</v>
      </c>
      <c r="F34" s="12">
        <v>0.30476999999999999</v>
      </c>
      <c r="G34" s="12">
        <v>13</v>
      </c>
      <c r="H34" s="12" t="s">
        <v>86</v>
      </c>
      <c r="I34" s="12">
        <v>784</v>
      </c>
      <c r="J34" s="12">
        <v>46</v>
      </c>
      <c r="K34" s="12">
        <v>0.30476999999999999</v>
      </c>
      <c r="L34" s="12">
        <v>558.18073000000004</v>
      </c>
      <c r="M34" s="12">
        <v>6.472E-2</v>
      </c>
      <c r="N34" s="12">
        <v>2034.1163300000001</v>
      </c>
      <c r="O34" s="12">
        <v>32.520000000000003</v>
      </c>
      <c r="P34" s="12">
        <v>2221.4169900000002</v>
      </c>
      <c r="Q34" s="12">
        <v>0.70835999999999999</v>
      </c>
      <c r="R34" s="12">
        <v>5449.10059</v>
      </c>
      <c r="S34" s="12">
        <v>36</v>
      </c>
      <c r="T34" s="12">
        <v>17.41</v>
      </c>
      <c r="U34" s="12">
        <v>2382.8964799999999</v>
      </c>
      <c r="V34" s="12">
        <v>0.50656999999999996</v>
      </c>
      <c r="W34" s="12">
        <v>4970.8530300000002</v>
      </c>
      <c r="X34" s="12">
        <v>31.45</v>
      </c>
      <c r="Y34" s="12">
        <v>2092.1228000000001</v>
      </c>
      <c r="Z34" s="12">
        <v>0.88951000000000002</v>
      </c>
      <c r="AA34" s="12">
        <v>2885.5485800000001</v>
      </c>
      <c r="AB34" s="12">
        <v>18.2</v>
      </c>
      <c r="AC34" s="12">
        <v>7254.6171899999999</v>
      </c>
      <c r="AD34" s="12">
        <v>2210.9895000000001</v>
      </c>
      <c r="AE34" s="12">
        <v>15339.61816</v>
      </c>
      <c r="AF34" s="12">
        <v>102.24366000000001</v>
      </c>
      <c r="AG34" s="12">
        <v>2352</v>
      </c>
      <c r="AH34" s="12">
        <v>4704</v>
      </c>
      <c r="AI34" s="12">
        <v>3136</v>
      </c>
      <c r="AJ34" s="12">
        <v>8624</v>
      </c>
      <c r="AL34" s="5">
        <f t="shared" si="16"/>
        <v>0.30476999999999999</v>
      </c>
      <c r="AM34" s="13">
        <f t="shared" si="17"/>
        <v>36</v>
      </c>
      <c r="AN34" s="13">
        <f t="shared" si="18"/>
        <v>10.971719999999999</v>
      </c>
      <c r="AO34" s="10">
        <f t="shared" si="19"/>
        <v>2352</v>
      </c>
      <c r="AP34" s="7">
        <f t="shared" si="20"/>
        <v>637.61626575599996</v>
      </c>
      <c r="AQ34" s="7">
        <f t="shared" si="21"/>
        <v>716.81903999999997</v>
      </c>
      <c r="AR34" s="7">
        <f t="shared" si="22"/>
        <v>5.5468139999999995</v>
      </c>
      <c r="AS34" s="12">
        <f t="shared" si="23"/>
        <v>3136</v>
      </c>
      <c r="AT34" s="7">
        <f t="shared" si="24"/>
        <v>677.02125604230002</v>
      </c>
      <c r="AU34" s="7">
        <f t="shared" si="25"/>
        <v>955.75871999999993</v>
      </c>
      <c r="AV34" s="7">
        <f t="shared" si="26"/>
        <v>5.3060456999999994</v>
      </c>
      <c r="AW34" s="7">
        <f t="shared" si="27"/>
        <v>9.5850165000000001</v>
      </c>
      <c r="AX34" s="7">
        <f t="shared" si="28"/>
        <v>9.9111203999999997</v>
      </c>
      <c r="AY34" s="10">
        <f t="shared" si="29"/>
        <v>18816</v>
      </c>
      <c r="AZ34" s="2">
        <f t="shared" si="30"/>
        <v>2210.9896809962997</v>
      </c>
      <c r="BA34" s="2">
        <f t="shared" si="31"/>
        <v>5734.5523199999998</v>
      </c>
      <c r="BB34" s="12">
        <v>1</v>
      </c>
    </row>
    <row r="35" spans="1:54" x14ac:dyDescent="0.25">
      <c r="A35" s="12">
        <v>41220</v>
      </c>
      <c r="B35" s="12">
        <v>27527</v>
      </c>
      <c r="C35" s="12" t="s">
        <v>91</v>
      </c>
      <c r="D35" s="12">
        <v>2</v>
      </c>
      <c r="E35" s="12">
        <v>513</v>
      </c>
      <c r="F35" s="12">
        <v>0.49880999999999998</v>
      </c>
      <c r="G35" s="12">
        <v>13</v>
      </c>
      <c r="H35" s="12" t="s">
        <v>92</v>
      </c>
      <c r="I35" s="12">
        <v>1507</v>
      </c>
      <c r="J35" s="12">
        <v>46</v>
      </c>
      <c r="K35" s="12">
        <v>0.99761999999999995</v>
      </c>
      <c r="L35" s="12">
        <v>639.39446999999996</v>
      </c>
      <c r="M35" s="12">
        <v>3.857E-2</v>
      </c>
      <c r="N35" s="12">
        <v>2302.6586900000002</v>
      </c>
      <c r="O35" s="12">
        <v>37.950000000000003</v>
      </c>
      <c r="P35" s="12">
        <v>3260.6994599999998</v>
      </c>
      <c r="Q35" s="12">
        <v>0.54093000000000002</v>
      </c>
      <c r="R35" s="12">
        <v>4953.5493200000001</v>
      </c>
      <c r="S35" s="12">
        <v>40.5</v>
      </c>
      <c r="T35" s="12">
        <v>26.07</v>
      </c>
      <c r="U35" s="12">
        <v>2623.4706999999999</v>
      </c>
      <c r="V35" s="12">
        <v>0.29014000000000001</v>
      </c>
      <c r="W35" s="12">
        <v>3808.80908</v>
      </c>
      <c r="X35" s="12">
        <v>37.54</v>
      </c>
      <c r="Y35" s="12">
        <v>1495.32593</v>
      </c>
      <c r="Z35" s="12">
        <v>0.33074999999999999</v>
      </c>
      <c r="AA35" s="12">
        <v>3803.2937000000002</v>
      </c>
      <c r="AB35" s="12">
        <v>36.99</v>
      </c>
      <c r="AC35" s="12">
        <v>8018.8906299999999</v>
      </c>
      <c r="AD35" s="12">
        <v>3999.90283</v>
      </c>
      <c r="AE35" s="12">
        <v>14868.31055</v>
      </c>
      <c r="AF35" s="12">
        <v>125.81631</v>
      </c>
      <c r="AG35" s="12">
        <v>4521</v>
      </c>
      <c r="AH35" s="12">
        <v>9042</v>
      </c>
      <c r="AI35" s="12">
        <v>6028</v>
      </c>
      <c r="AJ35" s="12">
        <v>16577</v>
      </c>
      <c r="AL35" s="5">
        <f t="shared" si="16"/>
        <v>0.49880999999999998</v>
      </c>
      <c r="AM35" s="13">
        <f t="shared" si="17"/>
        <v>40.5</v>
      </c>
      <c r="AN35" s="13">
        <f t="shared" si="18"/>
        <v>20.201805</v>
      </c>
      <c r="AO35" s="10">
        <f t="shared" si="19"/>
        <v>4521</v>
      </c>
      <c r="AP35" s="7">
        <f t="shared" si="20"/>
        <v>745.88352714329994</v>
      </c>
      <c r="AQ35" s="7">
        <f t="shared" si="21"/>
        <v>2255.1200100000001</v>
      </c>
      <c r="AR35" s="7">
        <f t="shared" si="22"/>
        <v>18.450981899999999</v>
      </c>
      <c r="AS35" s="12">
        <f t="shared" si="23"/>
        <v>6028</v>
      </c>
      <c r="AT35" s="7">
        <f t="shared" si="24"/>
        <v>1626.4694976425999</v>
      </c>
      <c r="AU35" s="7">
        <f t="shared" si="25"/>
        <v>3006.8266799999997</v>
      </c>
      <c r="AV35" s="7">
        <f t="shared" si="26"/>
        <v>13.003976699999999</v>
      </c>
      <c r="AW35" s="7">
        <f t="shared" si="27"/>
        <v>18.725327399999998</v>
      </c>
      <c r="AX35" s="7">
        <f t="shared" si="28"/>
        <v>18.9298395</v>
      </c>
      <c r="AY35" s="10">
        <f t="shared" si="29"/>
        <v>36168</v>
      </c>
      <c r="AZ35" s="2">
        <f t="shared" si="30"/>
        <v>3999.9028351502998</v>
      </c>
      <c r="BA35" s="2">
        <f t="shared" si="31"/>
        <v>18040.960080000001</v>
      </c>
      <c r="BB35" s="12">
        <v>1</v>
      </c>
    </row>
    <row r="36" spans="1:54" x14ac:dyDescent="0.25">
      <c r="A36" s="12">
        <v>41220</v>
      </c>
      <c r="B36" s="12">
        <v>28046</v>
      </c>
      <c r="C36" s="12" t="s">
        <v>110</v>
      </c>
      <c r="D36" s="12">
        <v>2</v>
      </c>
      <c r="E36" s="12">
        <v>513</v>
      </c>
      <c r="F36" s="12">
        <v>0.34283999999999998</v>
      </c>
      <c r="G36" s="12">
        <v>13</v>
      </c>
      <c r="H36" s="12" t="s">
        <v>92</v>
      </c>
      <c r="I36" s="12">
        <v>1507</v>
      </c>
      <c r="J36" s="12">
        <v>46</v>
      </c>
      <c r="K36" s="12">
        <v>0.68567999999999996</v>
      </c>
      <c r="L36" s="12">
        <v>1783.7296100000001</v>
      </c>
      <c r="M36" s="12">
        <v>0.1076</v>
      </c>
      <c r="N36" s="12">
        <v>2621.2033700000002</v>
      </c>
      <c r="O36" s="12">
        <v>35.89</v>
      </c>
      <c r="P36" s="12">
        <v>1993.3796400000001</v>
      </c>
      <c r="Q36" s="12">
        <v>0.33068999999999998</v>
      </c>
      <c r="R36" s="12">
        <v>6020.4487300000001</v>
      </c>
      <c r="S36" s="12">
        <v>40.5</v>
      </c>
      <c r="T36" s="12">
        <v>33.369999999999997</v>
      </c>
      <c r="U36" s="12">
        <v>1426.6381799999999</v>
      </c>
      <c r="V36" s="12">
        <v>0.15778</v>
      </c>
      <c r="W36" s="12">
        <v>4442.1845700000003</v>
      </c>
      <c r="X36" s="12">
        <v>35.79</v>
      </c>
      <c r="Y36" s="12">
        <v>2536.2272899999998</v>
      </c>
      <c r="Z36" s="12">
        <v>0.56098999999999999</v>
      </c>
      <c r="AA36" s="12">
        <v>4276.7724600000001</v>
      </c>
      <c r="AB36" s="12">
        <v>29.47</v>
      </c>
      <c r="AC36" s="12">
        <v>7739.9746100000002</v>
      </c>
      <c r="AD36" s="12">
        <v>2653.5727499999998</v>
      </c>
      <c r="AE36" s="12">
        <v>17360.609380000002</v>
      </c>
      <c r="AF36" s="12">
        <v>80.69023</v>
      </c>
      <c r="AG36" s="12">
        <v>4521</v>
      </c>
      <c r="AH36" s="12">
        <v>9042</v>
      </c>
      <c r="AI36" s="12">
        <v>6028</v>
      </c>
      <c r="AJ36" s="12">
        <v>16577</v>
      </c>
      <c r="AL36" s="5">
        <f t="shared" si="16"/>
        <v>0.34283999999999998</v>
      </c>
      <c r="AM36" s="13">
        <f t="shared" si="17"/>
        <v>40.5</v>
      </c>
      <c r="AN36" s="13">
        <f t="shared" si="18"/>
        <v>13.885019999999999</v>
      </c>
      <c r="AO36" s="10">
        <f t="shared" si="19"/>
        <v>4521</v>
      </c>
      <c r="AP36" s="7">
        <f t="shared" si="20"/>
        <v>869.52016410359988</v>
      </c>
      <c r="AQ36" s="7">
        <f t="shared" si="21"/>
        <v>1549.9796399999998</v>
      </c>
      <c r="AR36" s="7">
        <f t="shared" si="22"/>
        <v>10.103494799999998</v>
      </c>
      <c r="AS36" s="12">
        <f t="shared" si="23"/>
        <v>6028</v>
      </c>
      <c r="AT36" s="7">
        <f t="shared" si="24"/>
        <v>683.41027577759996</v>
      </c>
      <c r="AU36" s="7">
        <f t="shared" si="25"/>
        <v>2066.6395199999997</v>
      </c>
      <c r="AV36" s="7">
        <f t="shared" si="26"/>
        <v>11.440570799999998</v>
      </c>
      <c r="AW36" s="7">
        <f t="shared" si="27"/>
        <v>12.270243599999999</v>
      </c>
      <c r="AX36" s="7">
        <f t="shared" si="28"/>
        <v>12.3045276</v>
      </c>
      <c r="AY36" s="10">
        <f t="shared" si="29"/>
        <v>36168</v>
      </c>
      <c r="AZ36" s="2">
        <f t="shared" si="30"/>
        <v>2653.5728952924001</v>
      </c>
      <c r="BA36" s="2">
        <f t="shared" si="31"/>
        <v>12399.837119999998</v>
      </c>
      <c r="BB36" s="12">
        <v>1</v>
      </c>
    </row>
    <row r="37" spans="1:54" x14ac:dyDescent="0.25">
      <c r="A37" s="12">
        <v>41226</v>
      </c>
      <c r="B37" s="12">
        <v>27579</v>
      </c>
      <c r="C37" s="12" t="s">
        <v>102</v>
      </c>
      <c r="D37" s="12">
        <v>2</v>
      </c>
      <c r="E37" s="12">
        <v>513</v>
      </c>
      <c r="F37" s="12">
        <v>9.8330000000000001E-2</v>
      </c>
      <c r="G37" s="12">
        <v>13</v>
      </c>
      <c r="H37" s="12" t="s">
        <v>100</v>
      </c>
      <c r="I37" s="12">
        <v>1523</v>
      </c>
      <c r="J37" s="12">
        <v>36</v>
      </c>
      <c r="K37" s="12">
        <v>0.19666</v>
      </c>
      <c r="L37" s="12">
        <v>601.91832999999997</v>
      </c>
      <c r="M37" s="12">
        <v>3.5929999999999997E-2</v>
      </c>
      <c r="N37" s="12">
        <v>1077.9243200000001</v>
      </c>
      <c r="O37" s="12">
        <v>23.83</v>
      </c>
      <c r="P37" s="12">
        <v>2148.4401899999998</v>
      </c>
      <c r="Q37" s="12">
        <v>0.35266999999999998</v>
      </c>
      <c r="R37" s="12">
        <v>3379.0073200000002</v>
      </c>
      <c r="S37" s="12">
        <v>29.75</v>
      </c>
      <c r="T37" s="12">
        <v>20.76</v>
      </c>
      <c r="U37" s="12">
        <v>953.88220000000001</v>
      </c>
      <c r="V37" s="12">
        <v>0.10439</v>
      </c>
      <c r="W37" s="12">
        <v>2249.4890099999998</v>
      </c>
      <c r="X37" s="12">
        <v>23.71</v>
      </c>
      <c r="Y37" s="12">
        <v>432.45812999999998</v>
      </c>
      <c r="Z37" s="12">
        <v>9.4649999999999998E-2</v>
      </c>
      <c r="AA37" s="12">
        <v>2533.99487</v>
      </c>
      <c r="AB37" s="12">
        <v>23.63</v>
      </c>
      <c r="AC37" s="12">
        <v>4136.6987300000001</v>
      </c>
      <c r="AD37" s="12">
        <v>406.76159999999999</v>
      </c>
      <c r="AE37" s="12">
        <v>9240.4160200000006</v>
      </c>
      <c r="AF37" s="12">
        <v>18.415310000000002</v>
      </c>
      <c r="AG37" s="12">
        <v>4569</v>
      </c>
      <c r="AH37" s="12">
        <v>9138</v>
      </c>
      <c r="AI37" s="12">
        <v>6092</v>
      </c>
      <c r="AJ37" s="12">
        <v>16753</v>
      </c>
      <c r="AL37" s="5">
        <f t="shared" si="16"/>
        <v>9.8330000000000001E-2</v>
      </c>
      <c r="AM37" s="13">
        <f t="shared" si="17"/>
        <v>29.75</v>
      </c>
      <c r="AN37" s="13">
        <f t="shared" si="18"/>
        <v>2.9253175000000002</v>
      </c>
      <c r="AO37" s="10">
        <f t="shared" si="19"/>
        <v>4569</v>
      </c>
      <c r="AP37" s="7">
        <f t="shared" si="20"/>
        <v>42.523607922899998</v>
      </c>
      <c r="AQ37" s="7">
        <f t="shared" si="21"/>
        <v>449.26976999999999</v>
      </c>
      <c r="AR37" s="7">
        <f t="shared" si="22"/>
        <v>2.3235378999999998</v>
      </c>
      <c r="AS37" s="12">
        <f t="shared" si="23"/>
        <v>6092</v>
      </c>
      <c r="AT37" s="7">
        <f t="shared" si="24"/>
        <v>211.2561238827</v>
      </c>
      <c r="AU37" s="7">
        <f t="shared" si="25"/>
        <v>599.02635999999995</v>
      </c>
      <c r="AV37" s="7">
        <f t="shared" si="26"/>
        <v>2.0413308000000003</v>
      </c>
      <c r="AW37" s="7">
        <f t="shared" si="27"/>
        <v>2.3314043</v>
      </c>
      <c r="AX37" s="7">
        <f t="shared" si="28"/>
        <v>2.3432038999999998</v>
      </c>
      <c r="AY37" s="10">
        <f t="shared" si="29"/>
        <v>36552</v>
      </c>
      <c r="AZ37" s="2">
        <f t="shared" si="30"/>
        <v>406.76158612090001</v>
      </c>
      <c r="BA37" s="2">
        <f t="shared" si="31"/>
        <v>3594.15816</v>
      </c>
      <c r="BB37" s="12">
        <v>1</v>
      </c>
    </row>
    <row r="38" spans="1:54" x14ac:dyDescent="0.25">
      <c r="A38" s="12">
        <v>41226</v>
      </c>
      <c r="B38" s="12">
        <v>27580</v>
      </c>
      <c r="C38" s="12" t="s">
        <v>103</v>
      </c>
      <c r="D38" s="12">
        <v>2</v>
      </c>
      <c r="E38" s="12">
        <v>513</v>
      </c>
      <c r="F38" s="12">
        <v>8.3769999999999997E-2</v>
      </c>
      <c r="G38" s="12">
        <v>13</v>
      </c>
      <c r="H38" s="12" t="s">
        <v>100</v>
      </c>
      <c r="I38" s="12">
        <v>1523</v>
      </c>
      <c r="J38" s="12">
        <v>36</v>
      </c>
      <c r="K38" s="12">
        <v>0.16753999999999999</v>
      </c>
      <c r="L38" s="12">
        <v>365.41797000000003</v>
      </c>
      <c r="M38" s="12">
        <v>2.181E-2</v>
      </c>
      <c r="N38" s="12">
        <v>901.01995999999997</v>
      </c>
      <c r="O38" s="12">
        <v>23.86</v>
      </c>
      <c r="P38" s="12">
        <v>1164.797</v>
      </c>
      <c r="Q38" s="12">
        <v>0.19120000000000001</v>
      </c>
      <c r="R38" s="12">
        <v>3191.6777299999999</v>
      </c>
      <c r="S38" s="12">
        <v>29.75</v>
      </c>
      <c r="T38" s="12">
        <v>23.01</v>
      </c>
      <c r="U38" s="12">
        <v>1126.37634</v>
      </c>
      <c r="V38" s="12">
        <v>0.12325999999999999</v>
      </c>
      <c r="W38" s="12">
        <v>1919.62231</v>
      </c>
      <c r="X38" s="12">
        <v>23.67</v>
      </c>
      <c r="Y38" s="12">
        <v>2049.81104</v>
      </c>
      <c r="Z38" s="12">
        <v>0.44862999999999997</v>
      </c>
      <c r="AA38" s="12">
        <v>2402.2282700000001</v>
      </c>
      <c r="AB38" s="12">
        <v>21.09</v>
      </c>
      <c r="AC38" s="12">
        <v>4706.4023399999996</v>
      </c>
      <c r="AD38" s="12">
        <v>394.25531000000001</v>
      </c>
      <c r="AE38" s="12">
        <v>8414.5478500000008</v>
      </c>
      <c r="AF38" s="12">
        <v>17.651730000000001</v>
      </c>
      <c r="AG38" s="12">
        <v>4569</v>
      </c>
      <c r="AH38" s="12">
        <v>9138</v>
      </c>
      <c r="AI38" s="12">
        <v>6092</v>
      </c>
      <c r="AJ38" s="12">
        <v>16753</v>
      </c>
      <c r="AL38" s="5">
        <f t="shared" si="16"/>
        <v>8.3769999999999997E-2</v>
      </c>
      <c r="AM38" s="13">
        <f t="shared" si="17"/>
        <v>29.75</v>
      </c>
      <c r="AN38" s="13">
        <f t="shared" si="18"/>
        <v>2.4921574999999998</v>
      </c>
      <c r="AO38" s="10">
        <f t="shared" si="19"/>
        <v>4569</v>
      </c>
      <c r="AP38" s="7">
        <f t="shared" si="20"/>
        <v>171.71267082079999</v>
      </c>
      <c r="AQ38" s="7">
        <f t="shared" si="21"/>
        <v>382.74512999999996</v>
      </c>
      <c r="AR38" s="7">
        <f t="shared" si="22"/>
        <v>1.7667093</v>
      </c>
      <c r="AS38" s="12">
        <f t="shared" si="23"/>
        <v>6092</v>
      </c>
      <c r="AT38" s="7">
        <f t="shared" si="24"/>
        <v>97.575044689999999</v>
      </c>
      <c r="AU38" s="7">
        <f t="shared" si="25"/>
        <v>510.32684</v>
      </c>
      <c r="AV38" s="7">
        <f t="shared" si="26"/>
        <v>1.9275477000000001</v>
      </c>
      <c r="AW38" s="7">
        <f t="shared" si="27"/>
        <v>1.9828359</v>
      </c>
      <c r="AX38" s="7">
        <f t="shared" si="28"/>
        <v>1.9987522</v>
      </c>
      <c r="AY38" s="10">
        <f t="shared" si="29"/>
        <v>36552</v>
      </c>
      <c r="AZ38" s="2">
        <f t="shared" si="30"/>
        <v>394.25532402179994</v>
      </c>
      <c r="BA38" s="2">
        <f t="shared" si="31"/>
        <v>3061.9610399999997</v>
      </c>
      <c r="BB38" s="12">
        <v>1</v>
      </c>
    </row>
    <row r="39" spans="1:54" x14ac:dyDescent="0.25">
      <c r="A39" s="12">
        <v>41229</v>
      </c>
      <c r="B39" s="12">
        <v>27535</v>
      </c>
      <c r="C39" s="12" t="s">
        <v>95</v>
      </c>
      <c r="D39" s="12">
        <v>2</v>
      </c>
      <c r="E39" s="12">
        <v>511</v>
      </c>
      <c r="F39" s="12">
        <v>0.32941999999999999</v>
      </c>
      <c r="G39" s="12">
        <v>11</v>
      </c>
      <c r="H39" s="12" t="s">
        <v>94</v>
      </c>
      <c r="I39" s="12">
        <v>1551</v>
      </c>
      <c r="J39" s="12">
        <v>35</v>
      </c>
      <c r="K39" s="12">
        <v>0.65883999999999998</v>
      </c>
      <c r="L39" s="12">
        <v>1649.50317</v>
      </c>
      <c r="M39" s="12">
        <v>9.6680000000000002E-2</v>
      </c>
      <c r="N39" s="12">
        <v>3432.8273899999999</v>
      </c>
      <c r="O39" s="12">
        <v>32.299999999999997</v>
      </c>
      <c r="P39" s="12">
        <v>2783.3960000000002</v>
      </c>
      <c r="Q39" s="12">
        <v>0.44864999999999999</v>
      </c>
      <c r="R39" s="12">
        <v>5567.2504900000004</v>
      </c>
      <c r="S39" s="12">
        <v>34</v>
      </c>
      <c r="T39" s="12">
        <v>26.96</v>
      </c>
      <c r="U39" s="12">
        <v>2475.7900399999999</v>
      </c>
      <c r="V39" s="12">
        <v>0.26604</v>
      </c>
      <c r="W39" s="12">
        <v>5447.2055700000001</v>
      </c>
      <c r="X39" s="12">
        <v>32.130000000000003</v>
      </c>
      <c r="Y39" s="12">
        <v>1688.0966800000001</v>
      </c>
      <c r="Z39" s="12">
        <v>0.36280000000000001</v>
      </c>
      <c r="AA39" s="12">
        <v>2457.7507300000002</v>
      </c>
      <c r="AB39" s="12">
        <v>31.65</v>
      </c>
      <c r="AC39" s="12">
        <v>8596.7861300000004</v>
      </c>
      <c r="AD39" s="12">
        <v>2831.9531299999999</v>
      </c>
      <c r="AE39" s="12">
        <v>16905.035159999999</v>
      </c>
      <c r="AF39" s="12">
        <v>93.786429999999996</v>
      </c>
      <c r="AG39" s="12">
        <v>4653</v>
      </c>
      <c r="AH39" s="12">
        <v>9306</v>
      </c>
      <c r="AI39" s="12">
        <v>6204</v>
      </c>
      <c r="AJ39" s="12">
        <v>17061</v>
      </c>
      <c r="AL39" s="5">
        <f t="shared" si="16"/>
        <v>0.32941999999999999</v>
      </c>
      <c r="AM39" s="13">
        <f t="shared" si="17"/>
        <v>34</v>
      </c>
      <c r="AN39" s="13">
        <f t="shared" si="18"/>
        <v>11.200279999999999</v>
      </c>
      <c r="AO39" s="10">
        <f t="shared" si="19"/>
        <v>4653</v>
      </c>
      <c r="AP39" s="7">
        <f t="shared" si="20"/>
        <v>556.0928083256</v>
      </c>
      <c r="AQ39" s="7">
        <f t="shared" si="21"/>
        <v>1532.79126</v>
      </c>
      <c r="AR39" s="7">
        <f t="shared" si="22"/>
        <v>10.426143</v>
      </c>
      <c r="AS39" s="12">
        <f t="shared" si="23"/>
        <v>6204</v>
      </c>
      <c r="AT39" s="7">
        <f t="shared" si="24"/>
        <v>916.90631031999999</v>
      </c>
      <c r="AU39" s="7">
        <f t="shared" si="25"/>
        <v>2043.7216799999999</v>
      </c>
      <c r="AV39" s="7">
        <f t="shared" si="26"/>
        <v>8.8811631999999996</v>
      </c>
      <c r="AW39" s="7">
        <f t="shared" si="27"/>
        <v>10.584264600000001</v>
      </c>
      <c r="AX39" s="7">
        <f t="shared" si="28"/>
        <v>10.640265999999999</v>
      </c>
      <c r="AY39" s="10">
        <f t="shared" si="29"/>
        <v>37224</v>
      </c>
      <c r="AZ39" s="2">
        <f t="shared" si="30"/>
        <v>2831.9532869446002</v>
      </c>
      <c r="BA39" s="2">
        <f t="shared" si="31"/>
        <v>12262.33008</v>
      </c>
      <c r="BB39" s="12">
        <v>1</v>
      </c>
    </row>
    <row r="40" spans="1:54" x14ac:dyDescent="0.25">
      <c r="AL40" s="5"/>
      <c r="AM40" s="13"/>
      <c r="AN40" s="13"/>
      <c r="AO40" s="10"/>
      <c r="AP40" s="7"/>
      <c r="AQ40" s="7"/>
      <c r="AR40" s="7"/>
      <c r="AT40" s="7"/>
      <c r="AU40" s="7"/>
      <c r="AV40" s="7"/>
      <c r="AW40" s="7"/>
      <c r="AX40" s="7"/>
      <c r="AY40" s="10"/>
      <c r="AZ40" s="2"/>
      <c r="BA40" s="2"/>
    </row>
    <row r="41" spans="1:54" x14ac:dyDescent="0.25">
      <c r="AL41" s="5"/>
      <c r="AM41" s="13"/>
      <c r="AN41" s="13"/>
      <c r="AO41" s="10"/>
      <c r="AP41" s="7"/>
      <c r="AQ41" s="7"/>
      <c r="AR41" s="7"/>
      <c r="AT41" s="7"/>
      <c r="AU41" s="7"/>
      <c r="AV41" s="7"/>
      <c r="AW41" s="7"/>
      <c r="AX41" s="7"/>
      <c r="AY41" s="10"/>
      <c r="AZ41" s="2"/>
      <c r="BA41" s="2"/>
    </row>
    <row r="42" spans="1:54" x14ac:dyDescent="0.25">
      <c r="AL42" s="5"/>
      <c r="AM42" s="13"/>
      <c r="AN42" s="13"/>
      <c r="AO42" s="10"/>
      <c r="AP42" s="7"/>
      <c r="AQ42" s="7"/>
      <c r="AR42" s="7"/>
      <c r="AT42" s="7"/>
      <c r="AU42" s="7"/>
      <c r="AV42" s="7"/>
      <c r="AW42" s="7"/>
      <c r="AX42" s="7"/>
      <c r="AY42" s="10"/>
      <c r="AZ42" s="2"/>
      <c r="BA4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23EA-629F-4383-A321-BD0EF155FA88}">
  <sheetPr>
    <tabColor theme="4" tint="0.79998168889431442"/>
  </sheetPr>
  <dimension ref="A1:AL122"/>
  <sheetViews>
    <sheetView topLeftCell="J69" workbookViewId="0">
      <selection activeCell="C85" sqref="C85:AL122"/>
    </sheetView>
  </sheetViews>
  <sheetFormatPr defaultRowHeight="15" x14ac:dyDescent="0.25"/>
  <sheetData>
    <row r="1" spans="1:33" x14ac:dyDescent="0.25">
      <c r="A1">
        <v>2018</v>
      </c>
    </row>
    <row r="2" spans="1:33" x14ac:dyDescent="0.25">
      <c r="A2" t="s">
        <v>82</v>
      </c>
      <c r="B2" t="s">
        <v>83</v>
      </c>
      <c r="C2" t="s">
        <v>0</v>
      </c>
      <c r="D2" t="s">
        <v>1</v>
      </c>
      <c r="E2" t="s">
        <v>40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41</v>
      </c>
    </row>
    <row r="3" spans="1:33" x14ac:dyDescent="0.25">
      <c r="A3">
        <v>16686</v>
      </c>
      <c r="B3" t="s">
        <v>84</v>
      </c>
      <c r="C3">
        <v>27503</v>
      </c>
      <c r="D3">
        <v>38765</v>
      </c>
      <c r="E3" t="s">
        <v>85</v>
      </c>
      <c r="F3">
        <v>1</v>
      </c>
      <c r="G3">
        <v>513</v>
      </c>
      <c r="H3">
        <v>0.41582999999999998</v>
      </c>
      <c r="I3">
        <v>13</v>
      </c>
      <c r="J3" t="s">
        <v>86</v>
      </c>
      <c r="K3">
        <v>784</v>
      </c>
      <c r="L3">
        <v>0.41582999999999998</v>
      </c>
      <c r="M3">
        <v>333.786</v>
      </c>
      <c r="N3">
        <v>3.8699999999999998E-2</v>
      </c>
      <c r="O3">
        <v>921.29822000000001</v>
      </c>
      <c r="P3">
        <v>33.54</v>
      </c>
      <c r="Q3">
        <v>875.67529000000002</v>
      </c>
      <c r="R3">
        <v>0.27922999999999998</v>
      </c>
      <c r="S3">
        <v>2149.1704100000002</v>
      </c>
      <c r="T3">
        <v>32.520000000000003</v>
      </c>
      <c r="U3">
        <v>1157.0184300000001</v>
      </c>
      <c r="V3">
        <v>0.24596000000000001</v>
      </c>
      <c r="W3">
        <v>2034.8453400000001</v>
      </c>
      <c r="X3">
        <v>33.26</v>
      </c>
      <c r="Y3">
        <v>857.37932999999998</v>
      </c>
      <c r="Z3">
        <v>0.36453000000000002</v>
      </c>
      <c r="AA3">
        <v>1091.67175</v>
      </c>
      <c r="AB3">
        <v>32.57</v>
      </c>
      <c r="AC3">
        <v>3223.8591299999998</v>
      </c>
      <c r="AD3">
        <v>1340.57727</v>
      </c>
      <c r="AE3">
        <v>6196.9858400000003</v>
      </c>
      <c r="AF3">
        <v>40.747369999999997</v>
      </c>
      <c r="AG3">
        <v>36</v>
      </c>
    </row>
    <row r="4" spans="1:33" x14ac:dyDescent="0.25">
      <c r="A4">
        <v>16708</v>
      </c>
      <c r="B4" t="s">
        <v>84</v>
      </c>
      <c r="C4">
        <v>27512</v>
      </c>
      <c r="D4">
        <v>38765</v>
      </c>
      <c r="E4" t="s">
        <v>87</v>
      </c>
      <c r="F4">
        <v>1</v>
      </c>
      <c r="G4">
        <v>513</v>
      </c>
      <c r="H4">
        <v>0.30476999999999999</v>
      </c>
      <c r="I4">
        <v>13</v>
      </c>
      <c r="J4" t="s">
        <v>86</v>
      </c>
      <c r="K4">
        <v>784</v>
      </c>
      <c r="L4">
        <v>0.30476999999999999</v>
      </c>
      <c r="M4">
        <v>948.49310000000003</v>
      </c>
      <c r="N4">
        <v>0.10997999999999999</v>
      </c>
      <c r="O4">
        <v>1222.1406999999999</v>
      </c>
      <c r="P4">
        <v>32.44</v>
      </c>
      <c r="Q4">
        <v>2579.48047</v>
      </c>
      <c r="R4">
        <v>0.82254000000000005</v>
      </c>
      <c r="S4">
        <v>3304.1057099999998</v>
      </c>
      <c r="T4">
        <v>15.19</v>
      </c>
      <c r="U4">
        <v>2603.2543900000001</v>
      </c>
      <c r="V4">
        <v>0.55340999999999996</v>
      </c>
      <c r="W4">
        <v>3274.1652800000002</v>
      </c>
      <c r="X4">
        <v>31.26</v>
      </c>
      <c r="Y4">
        <v>856.40441999999996</v>
      </c>
      <c r="Z4">
        <v>0.36412</v>
      </c>
      <c r="AA4">
        <v>1477.81384</v>
      </c>
      <c r="AB4">
        <v>31.29</v>
      </c>
      <c r="AC4">
        <v>6987.6323199999997</v>
      </c>
      <c r="AD4">
        <v>2129.6206099999999</v>
      </c>
      <c r="AE4">
        <v>9278.22559</v>
      </c>
      <c r="AF4">
        <v>94.387309999999999</v>
      </c>
      <c r="AG4">
        <v>36</v>
      </c>
    </row>
    <row r="5" spans="1:33" x14ac:dyDescent="0.25">
      <c r="A5">
        <v>16712</v>
      </c>
      <c r="B5" t="s">
        <v>84</v>
      </c>
      <c r="C5">
        <v>27514</v>
      </c>
      <c r="D5">
        <v>27515</v>
      </c>
      <c r="E5" t="s">
        <v>88</v>
      </c>
      <c r="F5">
        <v>2</v>
      </c>
      <c r="G5">
        <v>516</v>
      </c>
      <c r="H5">
        <v>0.30060999999999999</v>
      </c>
      <c r="I5">
        <v>16</v>
      </c>
      <c r="J5" t="s">
        <v>89</v>
      </c>
      <c r="K5">
        <v>1479</v>
      </c>
      <c r="L5">
        <v>0.60121999999999998</v>
      </c>
      <c r="M5">
        <v>232.19040000000001</v>
      </c>
      <c r="N5">
        <v>1.427E-2</v>
      </c>
      <c r="O5">
        <v>794.51300000000003</v>
      </c>
      <c r="P5">
        <v>26.36</v>
      </c>
      <c r="Q5">
        <v>483.08273000000003</v>
      </c>
      <c r="R5">
        <v>8.1659999999999996E-2</v>
      </c>
      <c r="S5">
        <v>2110.8464399999998</v>
      </c>
      <c r="T5">
        <v>26.16</v>
      </c>
      <c r="U5">
        <v>588.49255000000005</v>
      </c>
      <c r="V5">
        <v>6.6320000000000004E-2</v>
      </c>
      <c r="W5">
        <v>1541.0186799999999</v>
      </c>
      <c r="X5">
        <v>26.29</v>
      </c>
      <c r="Y5">
        <v>237.88588999999999</v>
      </c>
      <c r="Z5">
        <v>5.3609999999999998E-2</v>
      </c>
      <c r="AA5">
        <v>640.28174000000001</v>
      </c>
      <c r="AB5">
        <v>26.28</v>
      </c>
      <c r="AC5">
        <v>1541.6516099999999</v>
      </c>
      <c r="AD5">
        <v>463.43588</v>
      </c>
      <c r="AE5">
        <v>5086.65967</v>
      </c>
      <c r="AF5">
        <v>17.649270000000001</v>
      </c>
      <c r="AG5">
        <v>29.75</v>
      </c>
    </row>
    <row r="6" spans="1:33" x14ac:dyDescent="0.25">
      <c r="A6">
        <v>16713</v>
      </c>
      <c r="B6" t="s">
        <v>84</v>
      </c>
      <c r="C6">
        <v>27514</v>
      </c>
      <c r="D6">
        <v>28142</v>
      </c>
      <c r="E6" t="s">
        <v>90</v>
      </c>
      <c r="F6">
        <v>2</v>
      </c>
      <c r="G6">
        <v>516</v>
      </c>
      <c r="H6">
        <v>0.23302</v>
      </c>
      <c r="I6">
        <v>16</v>
      </c>
      <c r="J6" t="s">
        <v>89</v>
      </c>
      <c r="K6">
        <v>1479</v>
      </c>
      <c r="L6">
        <v>0.46604000000000001</v>
      </c>
      <c r="M6">
        <v>1207.4531999999999</v>
      </c>
      <c r="N6">
        <v>7.4219999999999994E-2</v>
      </c>
      <c r="O6">
        <v>1765.2720999999999</v>
      </c>
      <c r="P6">
        <v>25.34</v>
      </c>
      <c r="Q6">
        <v>2685.4523899999999</v>
      </c>
      <c r="R6">
        <v>0.45393</v>
      </c>
      <c r="S6">
        <v>3761.9252900000001</v>
      </c>
      <c r="T6">
        <v>18.899999999999999</v>
      </c>
      <c r="U6">
        <v>2406.1286599999999</v>
      </c>
      <c r="V6">
        <v>0.27113999999999999</v>
      </c>
      <c r="W6">
        <v>3832.1921400000001</v>
      </c>
      <c r="X6">
        <v>24.97</v>
      </c>
      <c r="Y6">
        <v>870.94574</v>
      </c>
      <c r="Z6">
        <v>0.19628999999999999</v>
      </c>
      <c r="AA6">
        <v>1457.3023700000001</v>
      </c>
      <c r="AB6">
        <v>24.92</v>
      </c>
      <c r="AC6">
        <v>7169.9799800000001</v>
      </c>
      <c r="AD6">
        <v>1670.74866</v>
      </c>
      <c r="AE6">
        <v>10816.69238</v>
      </c>
      <c r="AF6">
        <v>74.810590000000005</v>
      </c>
      <c r="AG6">
        <v>29.75</v>
      </c>
    </row>
    <row r="7" spans="1:33" x14ac:dyDescent="0.25">
      <c r="A7">
        <v>16714</v>
      </c>
      <c r="B7" t="s">
        <v>84</v>
      </c>
      <c r="C7">
        <v>27515</v>
      </c>
      <c r="D7">
        <v>27514</v>
      </c>
      <c r="E7" t="s">
        <v>88</v>
      </c>
      <c r="F7">
        <v>2</v>
      </c>
      <c r="G7">
        <v>516</v>
      </c>
      <c r="H7">
        <v>0.30060999999999999</v>
      </c>
      <c r="I7">
        <v>16</v>
      </c>
      <c r="J7" t="s">
        <v>89</v>
      </c>
      <c r="K7">
        <v>1479</v>
      </c>
      <c r="L7">
        <v>0.60121999999999998</v>
      </c>
      <c r="M7">
        <v>562.32259999999997</v>
      </c>
      <c r="N7">
        <v>3.456E-2</v>
      </c>
      <c r="O7">
        <v>794.51300000000003</v>
      </c>
      <c r="P7">
        <v>26.34</v>
      </c>
      <c r="Q7">
        <v>1627.76367</v>
      </c>
      <c r="R7">
        <v>0.27515000000000001</v>
      </c>
      <c r="S7">
        <v>2110.8464399999998</v>
      </c>
      <c r="T7">
        <v>25.22</v>
      </c>
      <c r="U7">
        <v>952.52617999999995</v>
      </c>
      <c r="V7">
        <v>0.10734</v>
      </c>
      <c r="W7">
        <v>1541.0186799999999</v>
      </c>
      <c r="X7">
        <v>26.24</v>
      </c>
      <c r="Y7">
        <v>402.39584000000002</v>
      </c>
      <c r="Z7">
        <v>9.0690000000000007E-2</v>
      </c>
      <c r="AA7">
        <v>640.28174000000001</v>
      </c>
      <c r="AB7">
        <v>26.2</v>
      </c>
      <c r="AC7">
        <v>3545.0083</v>
      </c>
      <c r="AD7">
        <v>1065.6649199999999</v>
      </c>
      <c r="AE7">
        <v>5086.65967</v>
      </c>
      <c r="AF7">
        <v>41.34901</v>
      </c>
      <c r="AG7">
        <v>29.75</v>
      </c>
    </row>
    <row r="8" spans="1:33" x14ac:dyDescent="0.25">
      <c r="A8">
        <v>16746</v>
      </c>
      <c r="B8" t="s">
        <v>84</v>
      </c>
      <c r="C8">
        <v>27527</v>
      </c>
      <c r="D8">
        <v>41220</v>
      </c>
      <c r="E8" t="s">
        <v>91</v>
      </c>
      <c r="F8">
        <v>2</v>
      </c>
      <c r="G8">
        <v>513</v>
      </c>
      <c r="H8">
        <v>0.49880999999999998</v>
      </c>
      <c r="I8">
        <v>13</v>
      </c>
      <c r="J8" t="s">
        <v>92</v>
      </c>
      <c r="K8">
        <v>1507</v>
      </c>
      <c r="L8">
        <v>0.99761999999999995</v>
      </c>
      <c r="M8">
        <v>630.29773</v>
      </c>
      <c r="N8">
        <v>3.8019999999999998E-2</v>
      </c>
      <c r="O8">
        <v>780.65990999999997</v>
      </c>
      <c r="P8">
        <v>37.950000000000003</v>
      </c>
      <c r="Q8">
        <v>514.19890999999996</v>
      </c>
      <c r="R8">
        <v>8.5300000000000001E-2</v>
      </c>
      <c r="S8">
        <v>1119.4068600000001</v>
      </c>
      <c r="T8">
        <v>37.76</v>
      </c>
      <c r="U8">
        <v>336.65465999999998</v>
      </c>
      <c r="V8">
        <v>3.7229999999999999E-2</v>
      </c>
      <c r="W8">
        <v>982.66913</v>
      </c>
      <c r="X8">
        <v>37.950000000000003</v>
      </c>
      <c r="Y8">
        <v>118.29469</v>
      </c>
      <c r="Z8">
        <v>2.6169999999999999E-2</v>
      </c>
      <c r="AA8">
        <v>701.10991999999999</v>
      </c>
      <c r="AB8">
        <v>37.950000000000003</v>
      </c>
      <c r="AC8">
        <v>1599.44604</v>
      </c>
      <c r="AD8">
        <v>797.81964000000005</v>
      </c>
      <c r="AE8">
        <v>3583.8456999999999</v>
      </c>
      <c r="AF8">
        <v>21.056920000000002</v>
      </c>
      <c r="AG8">
        <v>40.5</v>
      </c>
    </row>
    <row r="9" spans="1:33" x14ac:dyDescent="0.25">
      <c r="A9">
        <v>16764</v>
      </c>
      <c r="B9" t="s">
        <v>84</v>
      </c>
      <c r="C9">
        <v>27535</v>
      </c>
      <c r="D9">
        <v>28841</v>
      </c>
      <c r="E9" t="s">
        <v>93</v>
      </c>
      <c r="F9">
        <v>2</v>
      </c>
      <c r="G9">
        <v>510</v>
      </c>
      <c r="H9">
        <v>0.60726999999999998</v>
      </c>
      <c r="I9">
        <v>10</v>
      </c>
      <c r="J9" t="s">
        <v>94</v>
      </c>
      <c r="K9">
        <v>1701</v>
      </c>
      <c r="L9">
        <v>1.21454</v>
      </c>
      <c r="M9">
        <v>4552.7997999999998</v>
      </c>
      <c r="N9">
        <v>0.24332000000000001</v>
      </c>
      <c r="O9">
        <v>6007.8115200000002</v>
      </c>
      <c r="P9">
        <v>32.979999999999997</v>
      </c>
      <c r="Q9">
        <v>4795.7993200000001</v>
      </c>
      <c r="R9">
        <v>0.70484999999999998</v>
      </c>
      <c r="S9">
        <v>7777.0083000000004</v>
      </c>
      <c r="T9">
        <v>22.13</v>
      </c>
      <c r="U9">
        <v>5882.7988299999997</v>
      </c>
      <c r="V9">
        <v>0.57640999999999998</v>
      </c>
      <c r="W9">
        <v>9387.0439499999993</v>
      </c>
      <c r="X9">
        <v>32.64</v>
      </c>
      <c r="Y9">
        <v>2238.2229000000002</v>
      </c>
      <c r="Z9">
        <v>0.43861</v>
      </c>
      <c r="AA9">
        <v>3806.1608900000001</v>
      </c>
      <c r="AB9">
        <v>32.28</v>
      </c>
      <c r="AC9">
        <v>17469.621090000001</v>
      </c>
      <c r="AD9">
        <v>10608.77637</v>
      </c>
      <c r="AE9">
        <v>26978.025389999999</v>
      </c>
      <c r="AF9">
        <v>366.99038999999999</v>
      </c>
      <c r="AG9">
        <v>34</v>
      </c>
    </row>
    <row r="10" spans="1:33" x14ac:dyDescent="0.25">
      <c r="A10">
        <v>16765</v>
      </c>
      <c r="B10" t="s">
        <v>84</v>
      </c>
      <c r="C10">
        <v>27535</v>
      </c>
      <c r="D10">
        <v>41229</v>
      </c>
      <c r="E10" t="s">
        <v>95</v>
      </c>
      <c r="F10">
        <v>2</v>
      </c>
      <c r="G10">
        <v>511</v>
      </c>
      <c r="H10">
        <v>0.32941999999999999</v>
      </c>
      <c r="I10">
        <v>11</v>
      </c>
      <c r="J10" t="s">
        <v>94</v>
      </c>
      <c r="K10">
        <v>1551</v>
      </c>
      <c r="L10">
        <v>0.65883999999999998</v>
      </c>
      <c r="M10">
        <v>1252.3218999999999</v>
      </c>
      <c r="N10">
        <v>7.3400000000000007E-2</v>
      </c>
      <c r="O10">
        <v>1920.5802000000001</v>
      </c>
      <c r="P10">
        <v>32.32</v>
      </c>
      <c r="Q10">
        <v>2706.0397899999998</v>
      </c>
      <c r="R10">
        <v>0.43618000000000001</v>
      </c>
      <c r="S10">
        <v>3750.2055700000001</v>
      </c>
      <c r="T10">
        <v>27.69</v>
      </c>
      <c r="U10">
        <v>2254.3398400000001</v>
      </c>
      <c r="V10">
        <v>0.24224999999999999</v>
      </c>
      <c r="W10">
        <v>3386.9633800000001</v>
      </c>
      <c r="X10">
        <v>32.159999999999997</v>
      </c>
      <c r="Y10">
        <v>851.02795000000003</v>
      </c>
      <c r="Z10">
        <v>0.18290000000000001</v>
      </c>
      <c r="AA10">
        <v>2014.67175</v>
      </c>
      <c r="AB10">
        <v>32.119999999999997</v>
      </c>
      <c r="AC10">
        <v>7063.7294899999997</v>
      </c>
      <c r="AD10">
        <v>2326.9338400000001</v>
      </c>
      <c r="AE10">
        <v>11072.420899999999</v>
      </c>
      <c r="AF10">
        <v>76.776840000000007</v>
      </c>
      <c r="AG10">
        <v>34</v>
      </c>
    </row>
    <row r="11" spans="1:33" x14ac:dyDescent="0.25">
      <c r="A11">
        <v>16784</v>
      </c>
      <c r="B11" t="s">
        <v>84</v>
      </c>
      <c r="C11">
        <v>27544</v>
      </c>
      <c r="D11">
        <v>27545</v>
      </c>
      <c r="E11" t="s">
        <v>96</v>
      </c>
      <c r="F11">
        <v>2</v>
      </c>
      <c r="G11">
        <v>513</v>
      </c>
      <c r="H11">
        <v>0.18695000000000001</v>
      </c>
      <c r="I11">
        <v>13</v>
      </c>
      <c r="J11" t="s">
        <v>97</v>
      </c>
      <c r="K11">
        <v>1523</v>
      </c>
      <c r="L11">
        <v>0.37390000000000001</v>
      </c>
      <c r="M11">
        <v>360.58850000000001</v>
      </c>
      <c r="N11">
        <v>2.1520000000000001E-2</v>
      </c>
      <c r="O11">
        <v>914.40940000000001</v>
      </c>
      <c r="P11">
        <v>25.81</v>
      </c>
      <c r="Q11">
        <v>1151.2597699999999</v>
      </c>
      <c r="R11">
        <v>0.18898000000000001</v>
      </c>
      <c r="S11">
        <v>2878.3393599999999</v>
      </c>
      <c r="T11">
        <v>25.16</v>
      </c>
      <c r="U11">
        <v>1156.9572800000001</v>
      </c>
      <c r="V11">
        <v>0.12661</v>
      </c>
      <c r="W11">
        <v>2573.14111</v>
      </c>
      <c r="X11">
        <v>25.65</v>
      </c>
      <c r="Y11">
        <v>587.35449000000006</v>
      </c>
      <c r="Z11">
        <v>0.12855</v>
      </c>
      <c r="AA11">
        <v>1462.8445999999999</v>
      </c>
      <c r="AB11">
        <v>25.55</v>
      </c>
      <c r="AC11">
        <v>3256.1599099999999</v>
      </c>
      <c r="AD11">
        <v>608.73914000000002</v>
      </c>
      <c r="AE11">
        <v>7828.7343799999999</v>
      </c>
      <c r="AF11">
        <v>23.8964</v>
      </c>
      <c r="AG11">
        <v>29.75</v>
      </c>
    </row>
    <row r="12" spans="1:33" x14ac:dyDescent="0.25">
      <c r="A12">
        <v>16787</v>
      </c>
      <c r="B12" t="s">
        <v>84</v>
      </c>
      <c r="C12">
        <v>27545</v>
      </c>
      <c r="D12">
        <v>27544</v>
      </c>
      <c r="E12" t="s">
        <v>96</v>
      </c>
      <c r="F12">
        <v>2</v>
      </c>
      <c r="G12">
        <v>513</v>
      </c>
      <c r="H12">
        <v>0.18695000000000001</v>
      </c>
      <c r="I12">
        <v>13</v>
      </c>
      <c r="J12" t="s">
        <v>97</v>
      </c>
      <c r="K12">
        <v>1523</v>
      </c>
      <c r="L12">
        <v>0.37390000000000001</v>
      </c>
      <c r="M12">
        <v>553.82090000000005</v>
      </c>
      <c r="N12">
        <v>3.3059999999999999E-2</v>
      </c>
      <c r="O12">
        <v>914.40940000000001</v>
      </c>
      <c r="P12">
        <v>25.79</v>
      </c>
      <c r="Q12">
        <v>1727.0794699999999</v>
      </c>
      <c r="R12">
        <v>0.28349999999999997</v>
      </c>
      <c r="S12">
        <v>2878.3393599999999</v>
      </c>
      <c r="T12">
        <v>24.51</v>
      </c>
      <c r="U12">
        <v>1416.1838399999999</v>
      </c>
      <c r="V12">
        <v>0.15498000000000001</v>
      </c>
      <c r="W12">
        <v>2573.14111</v>
      </c>
      <c r="X12">
        <v>25.61</v>
      </c>
      <c r="Y12">
        <v>875.49005</v>
      </c>
      <c r="Z12">
        <v>0.19162000000000001</v>
      </c>
      <c r="AA12">
        <v>1462.8445999999999</v>
      </c>
      <c r="AB12">
        <v>25.37</v>
      </c>
      <c r="AC12">
        <v>4572.5742200000004</v>
      </c>
      <c r="AD12">
        <v>854.84276999999997</v>
      </c>
      <c r="AE12">
        <v>7828.7343799999999</v>
      </c>
      <c r="AF12">
        <v>33.977319999999999</v>
      </c>
      <c r="AG12">
        <v>29.75</v>
      </c>
    </row>
    <row r="13" spans="1:33" x14ac:dyDescent="0.25">
      <c r="A13">
        <v>16788</v>
      </c>
      <c r="B13" t="s">
        <v>84</v>
      </c>
      <c r="C13">
        <v>27545</v>
      </c>
      <c r="D13">
        <v>28846</v>
      </c>
      <c r="E13" t="s">
        <v>98</v>
      </c>
      <c r="F13">
        <v>2</v>
      </c>
      <c r="G13">
        <v>513</v>
      </c>
      <c r="H13">
        <v>0.24745</v>
      </c>
      <c r="I13">
        <v>13</v>
      </c>
      <c r="J13" t="s">
        <v>97</v>
      </c>
      <c r="K13">
        <v>1523</v>
      </c>
      <c r="L13">
        <v>0.49491000000000002</v>
      </c>
      <c r="M13">
        <v>459.82929999999999</v>
      </c>
      <c r="N13">
        <v>2.7449999999999999E-2</v>
      </c>
      <c r="O13">
        <v>1011.8756</v>
      </c>
      <c r="P13">
        <v>26.61</v>
      </c>
      <c r="Q13">
        <v>1357.78369</v>
      </c>
      <c r="R13">
        <v>0.22287999999999999</v>
      </c>
      <c r="S13">
        <v>2968.6997099999999</v>
      </c>
      <c r="T13">
        <v>25.93</v>
      </c>
      <c r="U13">
        <v>1222.43713</v>
      </c>
      <c r="V13">
        <v>0.13378000000000001</v>
      </c>
      <c r="W13">
        <v>2750.0878899999998</v>
      </c>
      <c r="X13">
        <v>26.48</v>
      </c>
      <c r="Y13">
        <v>457.09174000000002</v>
      </c>
      <c r="Z13">
        <v>0.10004</v>
      </c>
      <c r="AA13">
        <v>1586.91138</v>
      </c>
      <c r="AB13">
        <v>26.46</v>
      </c>
      <c r="AC13">
        <v>3497.14185</v>
      </c>
      <c r="AD13">
        <v>865.38300000000004</v>
      </c>
      <c r="AE13">
        <v>8317.5742200000004</v>
      </c>
      <c r="AF13">
        <v>32.932000000000002</v>
      </c>
      <c r="AG13">
        <v>29.75</v>
      </c>
    </row>
    <row r="14" spans="1:33" x14ac:dyDescent="0.25">
      <c r="A14">
        <v>16805</v>
      </c>
      <c r="B14" t="s">
        <v>84</v>
      </c>
      <c r="C14">
        <v>27553</v>
      </c>
      <c r="D14">
        <v>27580</v>
      </c>
      <c r="E14" t="s">
        <v>99</v>
      </c>
      <c r="F14">
        <v>2</v>
      </c>
      <c r="G14">
        <v>513</v>
      </c>
      <c r="H14">
        <v>0.20727999999999999</v>
      </c>
      <c r="I14">
        <v>13</v>
      </c>
      <c r="J14" t="s">
        <v>100</v>
      </c>
      <c r="K14">
        <v>1523</v>
      </c>
      <c r="L14">
        <v>0.41455999999999998</v>
      </c>
      <c r="M14">
        <v>453.78730000000002</v>
      </c>
      <c r="N14">
        <v>2.7089999999999999E-2</v>
      </c>
      <c r="O14">
        <v>803.11379999999997</v>
      </c>
      <c r="P14">
        <v>26.1</v>
      </c>
      <c r="Q14">
        <v>845.00543000000005</v>
      </c>
      <c r="R14">
        <v>0.13871</v>
      </c>
      <c r="S14">
        <v>1591.2480499999999</v>
      </c>
      <c r="T14">
        <v>25.72</v>
      </c>
      <c r="U14">
        <v>711.09032999999999</v>
      </c>
      <c r="V14">
        <v>7.782E-2</v>
      </c>
      <c r="W14">
        <v>1653.3373999999999</v>
      </c>
      <c r="X14">
        <v>26.03</v>
      </c>
      <c r="Y14">
        <v>339.30117999999999</v>
      </c>
      <c r="Z14">
        <v>7.4260000000000007E-2</v>
      </c>
      <c r="AA14">
        <v>960.86596999999995</v>
      </c>
      <c r="AB14">
        <v>25.99</v>
      </c>
      <c r="AC14">
        <v>2349.18433</v>
      </c>
      <c r="AD14">
        <v>486.93889999999999</v>
      </c>
      <c r="AE14">
        <v>5008.5654299999997</v>
      </c>
      <c r="AF14">
        <v>18.782399999999999</v>
      </c>
      <c r="AG14">
        <v>29.75</v>
      </c>
    </row>
    <row r="15" spans="1:33" x14ac:dyDescent="0.25">
      <c r="A15">
        <v>16871</v>
      </c>
      <c r="B15" t="s">
        <v>84</v>
      </c>
      <c r="C15">
        <v>27579</v>
      </c>
      <c r="D15">
        <v>27613</v>
      </c>
      <c r="E15" t="s">
        <v>101</v>
      </c>
      <c r="F15">
        <v>2</v>
      </c>
      <c r="G15">
        <v>513</v>
      </c>
      <c r="H15">
        <v>0.29641000000000001</v>
      </c>
      <c r="I15">
        <v>13</v>
      </c>
      <c r="J15" t="s">
        <v>100</v>
      </c>
      <c r="K15">
        <v>1523</v>
      </c>
      <c r="L15">
        <v>0.59282000000000001</v>
      </c>
      <c r="M15">
        <v>456.03339999999997</v>
      </c>
      <c r="N15">
        <v>2.7220000000000001E-2</v>
      </c>
      <c r="O15">
        <v>785.88760000000002</v>
      </c>
      <c r="P15">
        <v>27.12</v>
      </c>
      <c r="Q15">
        <v>1495.0936300000001</v>
      </c>
      <c r="R15">
        <v>0.24542</v>
      </c>
      <c r="S15">
        <v>2252.9199199999998</v>
      </c>
      <c r="T15">
        <v>26.42</v>
      </c>
      <c r="U15">
        <v>759.23145</v>
      </c>
      <c r="V15">
        <v>8.3089999999999997E-2</v>
      </c>
      <c r="W15">
        <v>1658.5531000000001</v>
      </c>
      <c r="X15">
        <v>27.06</v>
      </c>
      <c r="Y15">
        <v>309.87072999999998</v>
      </c>
      <c r="Z15">
        <v>6.7820000000000005E-2</v>
      </c>
      <c r="AA15">
        <v>1144.4091800000001</v>
      </c>
      <c r="AB15">
        <v>27.04</v>
      </c>
      <c r="AC15">
        <v>3020.2292499999999</v>
      </c>
      <c r="AD15">
        <v>895.22613999999999</v>
      </c>
      <c r="AE15">
        <v>5841.7700199999999</v>
      </c>
      <c r="AF15">
        <v>33.471179999999997</v>
      </c>
      <c r="AG15">
        <v>29.75</v>
      </c>
    </row>
    <row r="16" spans="1:33" x14ac:dyDescent="0.25">
      <c r="A16">
        <v>16873</v>
      </c>
      <c r="B16" t="s">
        <v>84</v>
      </c>
      <c r="C16">
        <v>27579</v>
      </c>
      <c r="D16">
        <v>41226</v>
      </c>
      <c r="E16" t="s">
        <v>102</v>
      </c>
      <c r="F16">
        <v>2</v>
      </c>
      <c r="G16">
        <v>513</v>
      </c>
      <c r="H16">
        <v>9.8330000000000001E-2</v>
      </c>
      <c r="I16">
        <v>13</v>
      </c>
      <c r="J16" t="s">
        <v>100</v>
      </c>
      <c r="K16">
        <v>1523</v>
      </c>
      <c r="L16">
        <v>0.19666</v>
      </c>
      <c r="M16">
        <v>349.32650000000001</v>
      </c>
      <c r="N16">
        <v>2.085E-2</v>
      </c>
      <c r="O16">
        <v>803.11379999999997</v>
      </c>
      <c r="P16">
        <v>23.86</v>
      </c>
      <c r="Q16">
        <v>746.24261000000001</v>
      </c>
      <c r="R16">
        <v>0.1225</v>
      </c>
      <c r="S16">
        <v>1591.2480499999999</v>
      </c>
      <c r="T16">
        <v>23.4</v>
      </c>
      <c r="U16">
        <v>942.24712999999997</v>
      </c>
      <c r="V16">
        <v>0.10310999999999999</v>
      </c>
      <c r="W16">
        <v>1653.3373999999999</v>
      </c>
      <c r="X16">
        <v>23.71</v>
      </c>
      <c r="Y16">
        <v>621.56475999999998</v>
      </c>
      <c r="Z16">
        <v>0.13603999999999999</v>
      </c>
      <c r="AA16">
        <v>960.86596999999995</v>
      </c>
      <c r="AB16">
        <v>23.5</v>
      </c>
      <c r="AC16">
        <v>2659.3811000000001</v>
      </c>
      <c r="AD16">
        <v>261.49691999999999</v>
      </c>
      <c r="AE16">
        <v>5008.5654299999997</v>
      </c>
      <c r="AF16">
        <v>11.0839</v>
      </c>
      <c r="AG16">
        <v>29.75</v>
      </c>
    </row>
    <row r="17" spans="1:33" x14ac:dyDescent="0.25">
      <c r="A17">
        <v>16874</v>
      </c>
      <c r="B17" t="s">
        <v>84</v>
      </c>
      <c r="C17">
        <v>27580</v>
      </c>
      <c r="D17">
        <v>27553</v>
      </c>
      <c r="E17" t="s">
        <v>99</v>
      </c>
      <c r="F17">
        <v>2</v>
      </c>
      <c r="G17">
        <v>513</v>
      </c>
      <c r="H17">
        <v>0.20727999999999999</v>
      </c>
      <c r="I17">
        <v>13</v>
      </c>
      <c r="J17" t="s">
        <v>100</v>
      </c>
      <c r="K17">
        <v>1523</v>
      </c>
      <c r="L17">
        <v>0.41455999999999998</v>
      </c>
      <c r="M17">
        <v>349.32650000000001</v>
      </c>
      <c r="N17">
        <v>2.085E-2</v>
      </c>
      <c r="O17">
        <v>803.11379999999997</v>
      </c>
      <c r="P17">
        <v>26.11</v>
      </c>
      <c r="Q17">
        <v>746.24261000000001</v>
      </c>
      <c r="R17">
        <v>0.1225</v>
      </c>
      <c r="S17">
        <v>1591.2480499999999</v>
      </c>
      <c r="T17">
        <v>25.78</v>
      </c>
      <c r="U17">
        <v>942.24712999999997</v>
      </c>
      <c r="V17">
        <v>0.10310999999999999</v>
      </c>
      <c r="W17">
        <v>1653.3373999999999</v>
      </c>
      <c r="X17">
        <v>26</v>
      </c>
      <c r="Y17">
        <v>621.56475999999998</v>
      </c>
      <c r="Z17">
        <v>0.13603999999999999</v>
      </c>
      <c r="AA17">
        <v>960.86596999999995</v>
      </c>
      <c r="AB17">
        <v>25.85</v>
      </c>
      <c r="AC17">
        <v>2659.3811000000001</v>
      </c>
      <c r="AD17">
        <v>551.23650999999995</v>
      </c>
      <c r="AE17">
        <v>5008.5654299999997</v>
      </c>
      <c r="AF17">
        <v>21.269189999999998</v>
      </c>
      <c r="AG17">
        <v>29.75</v>
      </c>
    </row>
    <row r="18" spans="1:33" x14ac:dyDescent="0.25">
      <c r="A18">
        <v>16875</v>
      </c>
      <c r="B18" t="s">
        <v>84</v>
      </c>
      <c r="C18">
        <v>27580</v>
      </c>
      <c r="D18">
        <v>41226</v>
      </c>
      <c r="E18" t="s">
        <v>103</v>
      </c>
      <c r="F18">
        <v>2</v>
      </c>
      <c r="G18">
        <v>513</v>
      </c>
      <c r="H18">
        <v>8.3769999999999997E-2</v>
      </c>
      <c r="I18">
        <v>13</v>
      </c>
      <c r="J18" t="s">
        <v>100</v>
      </c>
      <c r="K18">
        <v>1523</v>
      </c>
      <c r="L18">
        <v>0.16753999999999999</v>
      </c>
      <c r="M18">
        <v>453.78730000000002</v>
      </c>
      <c r="N18">
        <v>2.7089999999999999E-2</v>
      </c>
      <c r="O18">
        <v>803.11379999999997</v>
      </c>
      <c r="P18">
        <v>23.85</v>
      </c>
      <c r="Q18">
        <v>845.00543000000005</v>
      </c>
      <c r="R18">
        <v>0.13871</v>
      </c>
      <c r="S18">
        <v>1591.2480499999999</v>
      </c>
      <c r="T18">
        <v>23.32</v>
      </c>
      <c r="U18">
        <v>711.09032999999999</v>
      </c>
      <c r="V18">
        <v>7.782E-2</v>
      </c>
      <c r="W18">
        <v>1653.3373999999999</v>
      </c>
      <c r="X18">
        <v>23.76</v>
      </c>
      <c r="Y18">
        <v>339.30117999999999</v>
      </c>
      <c r="Z18">
        <v>7.4260000000000007E-2</v>
      </c>
      <c r="AA18">
        <v>960.86596999999995</v>
      </c>
      <c r="AB18">
        <v>23.69</v>
      </c>
      <c r="AC18">
        <v>2349.18433</v>
      </c>
      <c r="AD18">
        <v>196.79116999999999</v>
      </c>
      <c r="AE18">
        <v>5008.5654299999997</v>
      </c>
      <c r="AF18">
        <v>8.3361699999999992</v>
      </c>
      <c r="AG18">
        <v>29.75</v>
      </c>
    </row>
    <row r="19" spans="1:33" x14ac:dyDescent="0.25">
      <c r="A19">
        <v>16887</v>
      </c>
      <c r="B19" t="s">
        <v>84</v>
      </c>
      <c r="C19">
        <v>27585</v>
      </c>
      <c r="D19">
        <v>35777</v>
      </c>
      <c r="E19" t="s">
        <v>104</v>
      </c>
      <c r="F19">
        <v>3</v>
      </c>
      <c r="G19">
        <v>510</v>
      </c>
      <c r="H19">
        <v>0.15056</v>
      </c>
      <c r="I19">
        <v>10</v>
      </c>
      <c r="J19" t="s">
        <v>105</v>
      </c>
      <c r="K19">
        <v>2483</v>
      </c>
      <c r="L19">
        <v>0.45168999999999998</v>
      </c>
      <c r="M19">
        <v>3014.0402800000002</v>
      </c>
      <c r="N19">
        <v>0.11035</v>
      </c>
      <c r="O19">
        <v>3014.0402800000002</v>
      </c>
      <c r="P19">
        <v>31.56</v>
      </c>
      <c r="Q19">
        <v>4528.6645500000004</v>
      </c>
      <c r="R19">
        <v>0.45596999999999999</v>
      </c>
      <c r="S19">
        <v>4528.6645500000004</v>
      </c>
      <c r="T19">
        <v>21.88</v>
      </c>
      <c r="U19">
        <v>5153.3867200000004</v>
      </c>
      <c r="V19">
        <v>0.34591</v>
      </c>
      <c r="W19">
        <v>5153.3867200000004</v>
      </c>
      <c r="X19">
        <v>31.2</v>
      </c>
      <c r="Y19">
        <v>2354.7336399999999</v>
      </c>
      <c r="Z19">
        <v>0.31611</v>
      </c>
      <c r="AA19">
        <v>2354.7336399999999</v>
      </c>
      <c r="AB19">
        <v>30.9</v>
      </c>
      <c r="AC19">
        <v>15050.825199999999</v>
      </c>
      <c r="AD19">
        <v>2266.1125499999998</v>
      </c>
      <c r="AE19">
        <v>15050.825199999999</v>
      </c>
      <c r="AF19">
        <v>81.885279999999995</v>
      </c>
      <c r="AG19">
        <v>34</v>
      </c>
    </row>
    <row r="20" spans="1:33" x14ac:dyDescent="0.25">
      <c r="A20">
        <v>16939</v>
      </c>
      <c r="B20" t="s">
        <v>84</v>
      </c>
      <c r="C20">
        <v>27607</v>
      </c>
      <c r="D20">
        <v>35776</v>
      </c>
      <c r="E20" t="s">
        <v>106</v>
      </c>
      <c r="F20">
        <v>2</v>
      </c>
      <c r="G20">
        <v>510</v>
      </c>
      <c r="H20">
        <v>0.23365</v>
      </c>
      <c r="I20">
        <v>10</v>
      </c>
      <c r="J20" t="s">
        <v>107</v>
      </c>
      <c r="K20">
        <v>1701</v>
      </c>
      <c r="L20">
        <v>0.46729999999999999</v>
      </c>
      <c r="M20">
        <v>1845.0955799999999</v>
      </c>
      <c r="N20">
        <v>9.8610000000000003E-2</v>
      </c>
      <c r="O20">
        <v>1845.0955799999999</v>
      </c>
      <c r="P20">
        <v>31.58</v>
      </c>
      <c r="Q20">
        <v>3306.2192399999999</v>
      </c>
      <c r="R20">
        <v>0.48592000000000002</v>
      </c>
      <c r="S20">
        <v>3306.2192399999999</v>
      </c>
      <c r="T20">
        <v>21.74</v>
      </c>
      <c r="U20">
        <v>4351.1025399999999</v>
      </c>
      <c r="V20">
        <v>0.42632999999999999</v>
      </c>
      <c r="W20">
        <v>4351.1025399999999</v>
      </c>
      <c r="X20">
        <v>31.07</v>
      </c>
      <c r="Y20">
        <v>2688.3366700000001</v>
      </c>
      <c r="Z20">
        <v>0.52681</v>
      </c>
      <c r="AA20">
        <v>2688.3366700000001</v>
      </c>
      <c r="AB20">
        <v>28.24</v>
      </c>
      <c r="AC20">
        <v>12190.753909999999</v>
      </c>
      <c r="AD20">
        <v>2848.3696300000001</v>
      </c>
      <c r="AE20">
        <v>12190.753909999999</v>
      </c>
      <c r="AF20">
        <v>104.1481</v>
      </c>
      <c r="AG20">
        <v>34</v>
      </c>
    </row>
    <row r="21" spans="1:33" x14ac:dyDescent="0.25">
      <c r="A21">
        <v>16940</v>
      </c>
      <c r="B21" t="s">
        <v>84</v>
      </c>
      <c r="C21">
        <v>27607</v>
      </c>
      <c r="D21">
        <v>35892</v>
      </c>
      <c r="E21" t="s">
        <v>108</v>
      </c>
      <c r="F21">
        <v>2</v>
      </c>
      <c r="G21">
        <v>511</v>
      </c>
      <c r="H21">
        <v>0.26307999999999998</v>
      </c>
      <c r="I21">
        <v>11</v>
      </c>
      <c r="J21" t="s">
        <v>105</v>
      </c>
      <c r="K21">
        <v>1551</v>
      </c>
      <c r="L21">
        <v>0.52615999999999996</v>
      </c>
      <c r="M21">
        <v>2419.8977100000002</v>
      </c>
      <c r="N21">
        <v>0.14183999999999999</v>
      </c>
      <c r="O21">
        <v>3994.2710000000002</v>
      </c>
      <c r="P21">
        <v>31.81</v>
      </c>
      <c r="Q21">
        <v>3156.2910200000001</v>
      </c>
      <c r="R21">
        <v>0.50875000000000004</v>
      </c>
      <c r="S21">
        <v>6007.0649400000002</v>
      </c>
      <c r="T21">
        <v>21.79</v>
      </c>
      <c r="U21">
        <v>3583.7502399999998</v>
      </c>
      <c r="V21">
        <v>0.3851</v>
      </c>
      <c r="W21">
        <v>7352.8217800000002</v>
      </c>
      <c r="X21">
        <v>31.45</v>
      </c>
      <c r="Y21">
        <v>1503.02808</v>
      </c>
      <c r="Z21">
        <v>0.32301999999999997</v>
      </c>
      <c r="AA21">
        <v>3938.73047</v>
      </c>
      <c r="AB21">
        <v>31.23</v>
      </c>
      <c r="AC21">
        <v>10662.9668</v>
      </c>
      <c r="AD21">
        <v>2805.2133800000001</v>
      </c>
      <c r="AE21">
        <v>21292.88867</v>
      </c>
      <c r="AF21">
        <v>100.76026</v>
      </c>
      <c r="AG21">
        <v>34</v>
      </c>
    </row>
    <row r="22" spans="1:33" x14ac:dyDescent="0.25">
      <c r="A22">
        <v>16951</v>
      </c>
      <c r="B22" t="s">
        <v>84</v>
      </c>
      <c r="C22">
        <v>27612</v>
      </c>
      <c r="D22">
        <v>27613</v>
      </c>
      <c r="E22" t="s">
        <v>109</v>
      </c>
      <c r="F22">
        <v>2</v>
      </c>
      <c r="G22">
        <v>513</v>
      </c>
      <c r="H22">
        <v>0.22270999999999999</v>
      </c>
      <c r="I22">
        <v>13</v>
      </c>
      <c r="J22" t="s">
        <v>100</v>
      </c>
      <c r="K22">
        <v>1523</v>
      </c>
      <c r="L22">
        <v>0.44541999999999998</v>
      </c>
      <c r="M22">
        <v>293.5376</v>
      </c>
      <c r="N22">
        <v>1.7520000000000001E-2</v>
      </c>
      <c r="O22">
        <v>660.58640000000003</v>
      </c>
      <c r="P22">
        <v>26.24</v>
      </c>
      <c r="Q22">
        <v>705.55817000000002</v>
      </c>
      <c r="R22">
        <v>0.11582000000000001</v>
      </c>
      <c r="S22">
        <v>2049.2851599999999</v>
      </c>
      <c r="T22">
        <v>25.94</v>
      </c>
      <c r="U22">
        <v>788.68224999999995</v>
      </c>
      <c r="V22">
        <v>8.6309999999999998E-2</v>
      </c>
      <c r="W22">
        <v>1456.59692</v>
      </c>
      <c r="X22">
        <v>26.16</v>
      </c>
      <c r="Y22">
        <v>717.11829</v>
      </c>
      <c r="Z22">
        <v>0.15695000000000001</v>
      </c>
      <c r="AA22">
        <v>1038.5002400000001</v>
      </c>
      <c r="AB22">
        <v>25.94</v>
      </c>
      <c r="AC22">
        <v>2504.89624</v>
      </c>
      <c r="AD22">
        <v>557.87103000000002</v>
      </c>
      <c r="AE22">
        <v>5204.96875</v>
      </c>
      <c r="AF22">
        <v>21.420449999999999</v>
      </c>
      <c r="AG22">
        <v>29.75</v>
      </c>
    </row>
    <row r="23" spans="1:33" x14ac:dyDescent="0.25">
      <c r="A23">
        <v>16954</v>
      </c>
      <c r="B23" t="s">
        <v>84</v>
      </c>
      <c r="C23">
        <v>27613</v>
      </c>
      <c r="D23">
        <v>27579</v>
      </c>
      <c r="E23" t="s">
        <v>101</v>
      </c>
      <c r="F23">
        <v>2</v>
      </c>
      <c r="G23">
        <v>513</v>
      </c>
      <c r="H23">
        <v>0.29641000000000001</v>
      </c>
      <c r="I23">
        <v>13</v>
      </c>
      <c r="J23" t="s">
        <v>100</v>
      </c>
      <c r="K23">
        <v>1523</v>
      </c>
      <c r="L23">
        <v>0.59282000000000001</v>
      </c>
      <c r="M23">
        <v>329.85419999999999</v>
      </c>
      <c r="N23">
        <v>1.9689999999999999E-2</v>
      </c>
      <c r="O23">
        <v>785.88760000000002</v>
      </c>
      <c r="P23">
        <v>27.13</v>
      </c>
      <c r="Q23">
        <v>757.82623000000001</v>
      </c>
      <c r="R23">
        <v>0.1244</v>
      </c>
      <c r="S23">
        <v>2252.9199199999998</v>
      </c>
      <c r="T23">
        <v>26.87</v>
      </c>
      <c r="U23">
        <v>899.32165999999995</v>
      </c>
      <c r="V23">
        <v>9.8419999999999994E-2</v>
      </c>
      <c r="W23">
        <v>1658.5531000000001</v>
      </c>
      <c r="X23">
        <v>27.05</v>
      </c>
      <c r="Y23">
        <v>834.53845000000001</v>
      </c>
      <c r="Z23">
        <v>0.18265000000000001</v>
      </c>
      <c r="AA23">
        <v>1144.4091800000001</v>
      </c>
      <c r="AB23">
        <v>26.83</v>
      </c>
      <c r="AC23">
        <v>2821.5405300000002</v>
      </c>
      <c r="AD23">
        <v>836.33281999999997</v>
      </c>
      <c r="AE23">
        <v>5841.7700199999999</v>
      </c>
      <c r="AF23">
        <v>31.037990000000001</v>
      </c>
      <c r="AG23">
        <v>29.75</v>
      </c>
    </row>
    <row r="24" spans="1:33" x14ac:dyDescent="0.25">
      <c r="A24">
        <v>16955</v>
      </c>
      <c r="B24" t="s">
        <v>84</v>
      </c>
      <c r="C24">
        <v>27613</v>
      </c>
      <c r="D24">
        <v>27612</v>
      </c>
      <c r="E24" t="s">
        <v>109</v>
      </c>
      <c r="F24">
        <v>2</v>
      </c>
      <c r="G24">
        <v>513</v>
      </c>
      <c r="H24">
        <v>0.22270999999999999</v>
      </c>
      <c r="I24">
        <v>13</v>
      </c>
      <c r="J24" t="s">
        <v>100</v>
      </c>
      <c r="K24">
        <v>1523</v>
      </c>
      <c r="L24">
        <v>0.44541999999999998</v>
      </c>
      <c r="M24">
        <v>367.04880000000003</v>
      </c>
      <c r="N24">
        <v>2.1909999999999999E-2</v>
      </c>
      <c r="O24">
        <v>660.58640000000003</v>
      </c>
      <c r="P24">
        <v>26.24</v>
      </c>
      <c r="Q24">
        <v>1343.72705</v>
      </c>
      <c r="R24">
        <v>0.22056999999999999</v>
      </c>
      <c r="S24">
        <v>2049.2851599999999</v>
      </c>
      <c r="T24">
        <v>25.5</v>
      </c>
      <c r="U24">
        <v>667.91472999999996</v>
      </c>
      <c r="V24">
        <v>7.3090000000000002E-2</v>
      </c>
      <c r="W24">
        <v>1456.59692</v>
      </c>
      <c r="X24">
        <v>26.18</v>
      </c>
      <c r="Y24">
        <v>321.38195999999999</v>
      </c>
      <c r="Z24">
        <v>7.034E-2</v>
      </c>
      <c r="AA24">
        <v>1038.5002400000001</v>
      </c>
      <c r="AB24">
        <v>26.13</v>
      </c>
      <c r="AC24">
        <v>2700.07251</v>
      </c>
      <c r="AD24">
        <v>601.33916999999997</v>
      </c>
      <c r="AE24">
        <v>5204.96875</v>
      </c>
      <c r="AF24">
        <v>23.27233</v>
      </c>
      <c r="AG24">
        <v>29.75</v>
      </c>
    </row>
    <row r="25" spans="1:33" x14ac:dyDescent="0.25">
      <c r="A25">
        <v>17987</v>
      </c>
      <c r="B25" t="s">
        <v>84</v>
      </c>
      <c r="C25">
        <v>28046</v>
      </c>
      <c r="D25">
        <v>41220</v>
      </c>
      <c r="E25" t="s">
        <v>110</v>
      </c>
      <c r="F25">
        <v>2</v>
      </c>
      <c r="G25">
        <v>513</v>
      </c>
      <c r="H25">
        <v>0.34283999999999998</v>
      </c>
      <c r="I25">
        <v>13</v>
      </c>
      <c r="J25" t="s">
        <v>92</v>
      </c>
      <c r="K25">
        <v>1507</v>
      </c>
      <c r="L25">
        <v>0.68567999999999996</v>
      </c>
      <c r="M25">
        <v>150.3622</v>
      </c>
      <c r="N25">
        <v>9.0699999999999999E-3</v>
      </c>
      <c r="O25">
        <v>780.65990999999997</v>
      </c>
      <c r="P25">
        <v>36.07</v>
      </c>
      <c r="Q25">
        <v>605.20789000000002</v>
      </c>
      <c r="R25">
        <v>0.1004</v>
      </c>
      <c r="S25">
        <v>1119.4068600000001</v>
      </c>
      <c r="T25">
        <v>35.700000000000003</v>
      </c>
      <c r="U25">
        <v>646.01446999999996</v>
      </c>
      <c r="V25">
        <v>7.145E-2</v>
      </c>
      <c r="W25">
        <v>982.66913</v>
      </c>
      <c r="X25">
        <v>35.96</v>
      </c>
      <c r="Y25">
        <v>582.81524999999999</v>
      </c>
      <c r="Z25">
        <v>0.12891</v>
      </c>
      <c r="AA25">
        <v>701.10991999999999</v>
      </c>
      <c r="AB25">
        <v>35.72</v>
      </c>
      <c r="AC25">
        <v>1984.39978</v>
      </c>
      <c r="AD25">
        <v>680.33159999999998</v>
      </c>
      <c r="AE25">
        <v>3583.8456999999999</v>
      </c>
      <c r="AF25">
        <v>18.994109999999999</v>
      </c>
      <c r="AG25">
        <v>40.5</v>
      </c>
    </row>
    <row r="26" spans="1:33" x14ac:dyDescent="0.25">
      <c r="A26">
        <v>18151</v>
      </c>
      <c r="B26" t="s">
        <v>84</v>
      </c>
      <c r="C26">
        <v>28142</v>
      </c>
      <c r="D26">
        <v>27514</v>
      </c>
      <c r="E26" t="s">
        <v>90</v>
      </c>
      <c r="F26">
        <v>2</v>
      </c>
      <c r="G26">
        <v>516</v>
      </c>
      <c r="H26">
        <v>0.23302</v>
      </c>
      <c r="I26">
        <v>16</v>
      </c>
      <c r="J26" t="s">
        <v>89</v>
      </c>
      <c r="K26">
        <v>1479</v>
      </c>
      <c r="L26">
        <v>0.46604000000000001</v>
      </c>
      <c r="M26">
        <v>557.81889999999999</v>
      </c>
      <c r="N26">
        <v>3.4290000000000001E-2</v>
      </c>
      <c r="O26">
        <v>1765.2720999999999</v>
      </c>
      <c r="P26">
        <v>25.41</v>
      </c>
      <c r="Q26">
        <v>1076.4729</v>
      </c>
      <c r="R26">
        <v>0.18196000000000001</v>
      </c>
      <c r="S26">
        <v>3761.9252900000001</v>
      </c>
      <c r="T26">
        <v>24.74</v>
      </c>
      <c r="U26">
        <v>1426.06348</v>
      </c>
      <c r="V26">
        <v>0.16070000000000001</v>
      </c>
      <c r="W26">
        <v>3832.1921400000001</v>
      </c>
      <c r="X26">
        <v>25.19</v>
      </c>
      <c r="Y26">
        <v>586.35668999999996</v>
      </c>
      <c r="Z26">
        <v>0.13214999999999999</v>
      </c>
      <c r="AA26">
        <v>1457.3023700000001</v>
      </c>
      <c r="AB26">
        <v>25.12</v>
      </c>
      <c r="AC26">
        <v>3646.71191</v>
      </c>
      <c r="AD26">
        <v>849.75676999999996</v>
      </c>
      <c r="AE26">
        <v>10816.69238</v>
      </c>
      <c r="AF26">
        <v>33.885460000000002</v>
      </c>
      <c r="AG26">
        <v>29.75</v>
      </c>
    </row>
    <row r="27" spans="1:33" x14ac:dyDescent="0.25">
      <c r="A27">
        <v>19559</v>
      </c>
      <c r="B27" t="s">
        <v>84</v>
      </c>
      <c r="C27">
        <v>28841</v>
      </c>
      <c r="D27">
        <v>27535</v>
      </c>
      <c r="E27" t="s">
        <v>93</v>
      </c>
      <c r="F27">
        <v>2</v>
      </c>
      <c r="G27">
        <v>510</v>
      </c>
      <c r="H27">
        <v>0.60726999999999998</v>
      </c>
      <c r="I27">
        <v>10</v>
      </c>
      <c r="J27" t="s">
        <v>94</v>
      </c>
      <c r="K27">
        <v>1701</v>
      </c>
      <c r="L27">
        <v>1.21454</v>
      </c>
      <c r="M27">
        <v>1455.0118399999999</v>
      </c>
      <c r="N27">
        <v>7.7759999999999996E-2</v>
      </c>
      <c r="O27">
        <v>6007.8115200000002</v>
      </c>
      <c r="P27">
        <v>33.08</v>
      </c>
      <c r="Q27">
        <v>2981.20874</v>
      </c>
      <c r="R27">
        <v>0.43815999999999999</v>
      </c>
      <c r="S27">
        <v>7777.0083000000004</v>
      </c>
      <c r="T27">
        <v>30.17</v>
      </c>
      <c r="U27">
        <v>3504.2453599999999</v>
      </c>
      <c r="V27">
        <v>0.34334999999999999</v>
      </c>
      <c r="W27">
        <v>9387.0439499999993</v>
      </c>
      <c r="X27">
        <v>32.909999999999997</v>
      </c>
      <c r="Y27">
        <v>1567.93787</v>
      </c>
      <c r="Z27">
        <v>0.30725999999999998</v>
      </c>
      <c r="AA27">
        <v>3806.1608900000001</v>
      </c>
      <c r="AB27">
        <v>32.799999999999997</v>
      </c>
      <c r="AC27">
        <v>9508.4043000000001</v>
      </c>
      <c r="AD27">
        <v>5774.1684599999999</v>
      </c>
      <c r="AE27">
        <v>26978.025389999999</v>
      </c>
      <c r="AF27">
        <v>180.40835999999999</v>
      </c>
      <c r="AG27">
        <v>34</v>
      </c>
    </row>
    <row r="28" spans="1:33" x14ac:dyDescent="0.25">
      <c r="A28">
        <v>19568</v>
      </c>
      <c r="B28" t="s">
        <v>84</v>
      </c>
      <c r="C28">
        <v>28846</v>
      </c>
      <c r="D28">
        <v>27545</v>
      </c>
      <c r="E28" t="s">
        <v>98</v>
      </c>
      <c r="F28">
        <v>2</v>
      </c>
      <c r="G28">
        <v>513</v>
      </c>
      <c r="H28">
        <v>0.24745</v>
      </c>
      <c r="I28">
        <v>13</v>
      </c>
      <c r="J28" t="s">
        <v>97</v>
      </c>
      <c r="K28">
        <v>1523</v>
      </c>
      <c r="L28">
        <v>0.49491000000000002</v>
      </c>
      <c r="M28">
        <v>552.04629999999997</v>
      </c>
      <c r="N28">
        <v>3.295E-2</v>
      </c>
      <c r="O28">
        <v>1011.8756</v>
      </c>
      <c r="P28">
        <v>26.6</v>
      </c>
      <c r="Q28">
        <v>1610.9160199999999</v>
      </c>
      <c r="R28">
        <v>0.26443</v>
      </c>
      <c r="S28">
        <v>2968.6997099999999</v>
      </c>
      <c r="T28">
        <v>25.69</v>
      </c>
      <c r="U28">
        <v>1527.6506300000001</v>
      </c>
      <c r="V28">
        <v>0.16718</v>
      </c>
      <c r="W28">
        <v>2750.0878899999998</v>
      </c>
      <c r="X28">
        <v>26.44</v>
      </c>
      <c r="Y28">
        <v>1129.8197</v>
      </c>
      <c r="Z28">
        <v>0.24728</v>
      </c>
      <c r="AA28">
        <v>1586.91138</v>
      </c>
      <c r="AB28">
        <v>26.1</v>
      </c>
      <c r="AC28">
        <v>4820.4326199999996</v>
      </c>
      <c r="AD28">
        <v>1192.8370399999999</v>
      </c>
      <c r="AE28">
        <v>8317.5742200000004</v>
      </c>
      <c r="AF28">
        <v>45.66169</v>
      </c>
      <c r="AG28">
        <v>29.75</v>
      </c>
    </row>
    <row r="29" spans="1:33" x14ac:dyDescent="0.25">
      <c r="A29">
        <v>19570</v>
      </c>
      <c r="B29" t="s">
        <v>84</v>
      </c>
      <c r="C29">
        <v>28846</v>
      </c>
      <c r="D29">
        <v>28847</v>
      </c>
      <c r="E29" t="s">
        <v>111</v>
      </c>
      <c r="F29">
        <v>1</v>
      </c>
      <c r="G29">
        <v>512</v>
      </c>
      <c r="H29">
        <v>0.15587999999999999</v>
      </c>
      <c r="I29">
        <v>12</v>
      </c>
      <c r="J29" t="s">
        <v>97</v>
      </c>
      <c r="K29">
        <v>848</v>
      </c>
      <c r="L29">
        <v>0.15587999999999999</v>
      </c>
      <c r="M29">
        <v>681.21180000000004</v>
      </c>
      <c r="N29">
        <v>7.3029999999999998E-2</v>
      </c>
      <c r="O29">
        <v>1084.1502</v>
      </c>
      <c r="P29">
        <v>21.92</v>
      </c>
      <c r="Q29">
        <v>3260.1738300000002</v>
      </c>
      <c r="R29">
        <v>0.96113999999999999</v>
      </c>
      <c r="S29">
        <v>4059.4960900000001</v>
      </c>
      <c r="T29">
        <v>8.25</v>
      </c>
      <c r="U29">
        <v>2559.5627399999998</v>
      </c>
      <c r="V29">
        <v>0.50305999999999995</v>
      </c>
      <c r="W29">
        <v>3463.89966</v>
      </c>
      <c r="X29">
        <v>21.14</v>
      </c>
      <c r="Y29">
        <v>937.75720000000001</v>
      </c>
      <c r="Z29">
        <v>0.36862</v>
      </c>
      <c r="AA29">
        <v>1553.25146</v>
      </c>
      <c r="AB29">
        <v>20.99</v>
      </c>
      <c r="AC29">
        <v>7438.7055700000001</v>
      </c>
      <c r="AD29">
        <v>1159.5454099999999</v>
      </c>
      <c r="AE29">
        <v>10160.797850000001</v>
      </c>
      <c r="AF29">
        <v>92.281409999999994</v>
      </c>
      <c r="AG29">
        <v>25.5</v>
      </c>
    </row>
    <row r="30" spans="1:33" x14ac:dyDescent="0.25">
      <c r="A30">
        <v>19573</v>
      </c>
      <c r="B30" t="s">
        <v>84</v>
      </c>
      <c r="C30">
        <v>28847</v>
      </c>
      <c r="D30">
        <v>28846</v>
      </c>
      <c r="E30" t="s">
        <v>111</v>
      </c>
      <c r="F30">
        <v>1</v>
      </c>
      <c r="G30">
        <v>512</v>
      </c>
      <c r="H30">
        <v>0.15587999999999999</v>
      </c>
      <c r="I30">
        <v>12</v>
      </c>
      <c r="J30" t="s">
        <v>97</v>
      </c>
      <c r="K30">
        <v>848</v>
      </c>
      <c r="L30">
        <v>0.15587999999999999</v>
      </c>
      <c r="M30">
        <v>402.9384</v>
      </c>
      <c r="N30">
        <v>4.3200000000000002E-2</v>
      </c>
      <c r="O30">
        <v>1084.1502</v>
      </c>
      <c r="P30">
        <v>21.96</v>
      </c>
      <c r="Q30">
        <v>799.32232999999997</v>
      </c>
      <c r="R30">
        <v>0.23565</v>
      </c>
      <c r="S30">
        <v>4059.4960900000001</v>
      </c>
      <c r="T30">
        <v>21.23</v>
      </c>
      <c r="U30">
        <v>904.33685000000003</v>
      </c>
      <c r="V30">
        <v>0.17774000000000001</v>
      </c>
      <c r="W30">
        <v>3463.89966</v>
      </c>
      <c r="X30">
        <v>21.78</v>
      </c>
      <c r="Y30">
        <v>615.49432000000002</v>
      </c>
      <c r="Z30">
        <v>0.24193999999999999</v>
      </c>
      <c r="AA30">
        <v>1553.25146</v>
      </c>
      <c r="AB30">
        <v>21.47</v>
      </c>
      <c r="AC30">
        <v>2722.0918000000001</v>
      </c>
      <c r="AD30">
        <v>424.31970000000001</v>
      </c>
      <c r="AE30">
        <v>10160.797850000001</v>
      </c>
      <c r="AF30">
        <v>19.670249999999999</v>
      </c>
      <c r="AG30">
        <v>25.5</v>
      </c>
    </row>
    <row r="31" spans="1:33" x14ac:dyDescent="0.25">
      <c r="A31">
        <v>33354</v>
      </c>
      <c r="B31" t="s">
        <v>84</v>
      </c>
      <c r="C31">
        <v>35776</v>
      </c>
      <c r="D31">
        <v>27994</v>
      </c>
      <c r="E31" t="s">
        <v>112</v>
      </c>
      <c r="F31">
        <v>2</v>
      </c>
      <c r="G31">
        <v>510</v>
      </c>
      <c r="H31">
        <v>0.15237999999999999</v>
      </c>
      <c r="I31">
        <v>10</v>
      </c>
      <c r="J31" t="s">
        <v>107</v>
      </c>
      <c r="K31">
        <v>1701</v>
      </c>
      <c r="L31">
        <v>0.30475999999999998</v>
      </c>
      <c r="M31">
        <v>2115.3967299999999</v>
      </c>
      <c r="N31">
        <v>0.11305999999999999</v>
      </c>
      <c r="O31">
        <v>2115.3967299999999</v>
      </c>
      <c r="P31">
        <v>31.57</v>
      </c>
      <c r="Q31">
        <v>3566.75146</v>
      </c>
      <c r="R31">
        <v>0.52420999999999995</v>
      </c>
      <c r="S31">
        <v>3566.75146</v>
      </c>
      <c r="T31">
        <v>21.08</v>
      </c>
      <c r="U31">
        <v>4639.0805700000001</v>
      </c>
      <c r="V31">
        <v>0.45454</v>
      </c>
      <c r="W31">
        <v>4639.0805700000001</v>
      </c>
      <c r="X31">
        <v>31.01</v>
      </c>
      <c r="Y31">
        <v>2704.9990200000002</v>
      </c>
      <c r="Z31">
        <v>0.53008</v>
      </c>
      <c r="AA31">
        <v>2704.9990200000002</v>
      </c>
      <c r="AB31">
        <v>28.17</v>
      </c>
      <c r="AC31">
        <v>13026.22754</v>
      </c>
      <c r="AD31">
        <v>1984.9366500000001</v>
      </c>
      <c r="AE31">
        <v>13026.22754</v>
      </c>
      <c r="AF31">
        <v>73.421390000000002</v>
      </c>
      <c r="AG31">
        <v>34</v>
      </c>
    </row>
    <row r="32" spans="1:33" x14ac:dyDescent="0.25">
      <c r="A32">
        <v>33355</v>
      </c>
      <c r="B32" t="s">
        <v>84</v>
      </c>
      <c r="C32">
        <v>35777</v>
      </c>
      <c r="D32">
        <v>27607</v>
      </c>
      <c r="E32" t="s">
        <v>113</v>
      </c>
      <c r="F32">
        <v>3</v>
      </c>
      <c r="G32">
        <v>510</v>
      </c>
      <c r="H32">
        <v>0.20907000000000001</v>
      </c>
      <c r="I32">
        <v>10</v>
      </c>
      <c r="J32" t="s">
        <v>105</v>
      </c>
      <c r="K32">
        <v>2483</v>
      </c>
      <c r="L32">
        <v>0.62721000000000005</v>
      </c>
      <c r="M32">
        <v>2878.3725599999998</v>
      </c>
      <c r="N32">
        <v>0.10538</v>
      </c>
      <c r="O32">
        <v>2878.3725599999998</v>
      </c>
      <c r="P32">
        <v>31.57</v>
      </c>
      <c r="Q32">
        <v>4194.4482399999997</v>
      </c>
      <c r="R32">
        <v>0.42231999999999997</v>
      </c>
      <c r="S32">
        <v>4194.4482399999997</v>
      </c>
      <c r="T32">
        <v>25.54</v>
      </c>
      <c r="U32">
        <v>4572.7089800000003</v>
      </c>
      <c r="V32">
        <v>0.30692999999999998</v>
      </c>
      <c r="W32">
        <v>4572.7089800000003</v>
      </c>
      <c r="X32">
        <v>31.28</v>
      </c>
      <c r="Y32">
        <v>2125.22363</v>
      </c>
      <c r="Z32">
        <v>0.2853</v>
      </c>
      <c r="AA32">
        <v>2125.22363</v>
      </c>
      <c r="AB32">
        <v>31.02</v>
      </c>
      <c r="AC32">
        <v>13770.753909999999</v>
      </c>
      <c r="AD32">
        <v>2879.0512699999999</v>
      </c>
      <c r="AE32">
        <v>13770.753909999999</v>
      </c>
      <c r="AF32">
        <v>98.284350000000003</v>
      </c>
      <c r="AG32">
        <v>34</v>
      </c>
    </row>
    <row r="33" spans="1:34" x14ac:dyDescent="0.25">
      <c r="A33">
        <v>33580</v>
      </c>
      <c r="B33" t="s">
        <v>84</v>
      </c>
      <c r="C33">
        <v>35892</v>
      </c>
      <c r="D33">
        <v>27607</v>
      </c>
      <c r="E33" t="s">
        <v>108</v>
      </c>
      <c r="F33">
        <v>2</v>
      </c>
      <c r="G33">
        <v>511</v>
      </c>
      <c r="H33">
        <v>0.26307999999999998</v>
      </c>
      <c r="I33">
        <v>11</v>
      </c>
      <c r="J33" t="s">
        <v>105</v>
      </c>
      <c r="K33">
        <v>1551</v>
      </c>
      <c r="L33">
        <v>0.52615999999999996</v>
      </c>
      <c r="M33">
        <v>1574.37329</v>
      </c>
      <c r="N33">
        <v>9.2280000000000001E-2</v>
      </c>
      <c r="O33">
        <v>3994.2710000000002</v>
      </c>
      <c r="P33">
        <v>31.86</v>
      </c>
      <c r="Q33">
        <v>2850.7741700000001</v>
      </c>
      <c r="R33">
        <v>0.45950999999999997</v>
      </c>
      <c r="S33">
        <v>6007.0649400000002</v>
      </c>
      <c r="T33">
        <v>24.01</v>
      </c>
      <c r="U33">
        <v>3769.0717800000002</v>
      </c>
      <c r="V33">
        <v>0.40501999999999999</v>
      </c>
      <c r="W33">
        <v>7352.8217800000002</v>
      </c>
      <c r="X33">
        <v>31.42</v>
      </c>
      <c r="Y33">
        <v>2435.7023899999999</v>
      </c>
      <c r="Z33">
        <v>0.52346999999999999</v>
      </c>
      <c r="AA33">
        <v>3938.73047</v>
      </c>
      <c r="AB33">
        <v>28.7</v>
      </c>
      <c r="AC33">
        <v>10629.92188</v>
      </c>
      <c r="AD33">
        <v>2796.5197800000001</v>
      </c>
      <c r="AE33">
        <v>21292.88867</v>
      </c>
      <c r="AF33">
        <v>98.121880000000004</v>
      </c>
      <c r="AG33">
        <v>34</v>
      </c>
    </row>
    <row r="34" spans="1:34" x14ac:dyDescent="0.25">
      <c r="A34">
        <v>36792</v>
      </c>
      <c r="B34" t="s">
        <v>84</v>
      </c>
      <c r="C34">
        <v>38765</v>
      </c>
      <c r="D34">
        <v>27503</v>
      </c>
      <c r="E34" t="s">
        <v>85</v>
      </c>
      <c r="F34">
        <v>1</v>
      </c>
      <c r="G34">
        <v>513</v>
      </c>
      <c r="H34">
        <v>0.41582999999999998</v>
      </c>
      <c r="I34">
        <v>13</v>
      </c>
      <c r="J34" t="s">
        <v>86</v>
      </c>
      <c r="K34">
        <v>784</v>
      </c>
      <c r="L34">
        <v>0.41582999999999998</v>
      </c>
      <c r="M34">
        <v>587.51220999999998</v>
      </c>
      <c r="N34">
        <v>6.8129999999999996E-2</v>
      </c>
      <c r="O34">
        <v>921.29822000000001</v>
      </c>
      <c r="P34">
        <v>33.5</v>
      </c>
      <c r="Q34">
        <v>1273.49524</v>
      </c>
      <c r="R34">
        <v>0.40609000000000001</v>
      </c>
      <c r="S34">
        <v>2149.1704100000002</v>
      </c>
      <c r="T34">
        <v>30.26</v>
      </c>
      <c r="U34">
        <v>877.82696999999996</v>
      </c>
      <c r="V34">
        <v>0.18661</v>
      </c>
      <c r="W34">
        <v>2034.8453400000001</v>
      </c>
      <c r="X34">
        <v>33.35</v>
      </c>
      <c r="Y34">
        <v>234.29241999999999</v>
      </c>
      <c r="Z34">
        <v>9.9610000000000004E-2</v>
      </c>
      <c r="AA34">
        <v>1091.67175</v>
      </c>
      <c r="AB34">
        <v>33.4</v>
      </c>
      <c r="AC34">
        <v>2973.1269499999999</v>
      </c>
      <c r="AD34">
        <v>1236.31531</v>
      </c>
      <c r="AE34">
        <v>6196.9858400000003</v>
      </c>
      <c r="AF34">
        <v>38.655209999999997</v>
      </c>
      <c r="AG34">
        <v>36</v>
      </c>
    </row>
    <row r="35" spans="1:34" x14ac:dyDescent="0.25">
      <c r="A35">
        <v>36793</v>
      </c>
      <c r="B35" t="s">
        <v>84</v>
      </c>
      <c r="C35">
        <v>38765</v>
      </c>
      <c r="D35">
        <v>27512</v>
      </c>
      <c r="E35" t="s">
        <v>87</v>
      </c>
      <c r="F35">
        <v>1</v>
      </c>
      <c r="G35">
        <v>513</v>
      </c>
      <c r="H35">
        <v>0.30476999999999999</v>
      </c>
      <c r="I35">
        <v>13</v>
      </c>
      <c r="J35" t="s">
        <v>86</v>
      </c>
      <c r="K35">
        <v>784</v>
      </c>
      <c r="L35">
        <v>0.30476999999999999</v>
      </c>
      <c r="M35">
        <v>273.64760000000001</v>
      </c>
      <c r="N35">
        <v>3.1730000000000001E-2</v>
      </c>
      <c r="O35">
        <v>1222.1406999999999</v>
      </c>
      <c r="P35">
        <v>32.57</v>
      </c>
      <c r="Q35">
        <v>724.62523999999996</v>
      </c>
      <c r="R35">
        <v>0.23107</v>
      </c>
      <c r="S35">
        <v>3304.1057099999998</v>
      </c>
      <c r="T35">
        <v>31.62</v>
      </c>
      <c r="U35">
        <v>670.91110000000003</v>
      </c>
      <c r="V35">
        <v>0.14263000000000001</v>
      </c>
      <c r="W35">
        <v>3274.1652800000002</v>
      </c>
      <c r="X35">
        <v>32.380000000000003</v>
      </c>
      <c r="Y35">
        <v>621.40941999999995</v>
      </c>
      <c r="Z35">
        <v>0.26419999999999999</v>
      </c>
      <c r="AA35">
        <v>1477.81384</v>
      </c>
      <c r="AB35">
        <v>31.82</v>
      </c>
      <c r="AC35">
        <v>2290.5932600000001</v>
      </c>
      <c r="AD35">
        <v>698.10413000000005</v>
      </c>
      <c r="AE35">
        <v>9278.22559</v>
      </c>
      <c r="AF35">
        <v>21.81157</v>
      </c>
      <c r="AG35">
        <v>36</v>
      </c>
    </row>
    <row r="36" spans="1:34" x14ac:dyDescent="0.25">
      <c r="A36">
        <v>41317</v>
      </c>
      <c r="B36" t="s">
        <v>84</v>
      </c>
      <c r="C36">
        <v>41220</v>
      </c>
      <c r="D36">
        <v>27527</v>
      </c>
      <c r="E36" t="s">
        <v>91</v>
      </c>
      <c r="F36">
        <v>2</v>
      </c>
      <c r="G36">
        <v>513</v>
      </c>
      <c r="H36">
        <v>0.49880999999999998</v>
      </c>
      <c r="I36">
        <v>13</v>
      </c>
      <c r="J36" t="s">
        <v>92</v>
      </c>
      <c r="K36">
        <v>1507</v>
      </c>
      <c r="L36">
        <v>0.99761999999999995</v>
      </c>
      <c r="M36">
        <v>150.3622</v>
      </c>
      <c r="N36">
        <v>9.0699999999999999E-3</v>
      </c>
      <c r="O36">
        <v>780.65990999999997</v>
      </c>
      <c r="P36">
        <v>37.99</v>
      </c>
      <c r="Q36">
        <v>605.20789000000002</v>
      </c>
      <c r="R36">
        <v>0.1004</v>
      </c>
      <c r="S36">
        <v>1119.4068600000001</v>
      </c>
      <c r="T36">
        <v>37.71</v>
      </c>
      <c r="U36">
        <v>646.01446999999996</v>
      </c>
      <c r="V36">
        <v>7.145E-2</v>
      </c>
      <c r="W36">
        <v>982.66913</v>
      </c>
      <c r="X36">
        <v>37.9</v>
      </c>
      <c r="Y36">
        <v>582.81524999999999</v>
      </c>
      <c r="Z36">
        <v>0.12891</v>
      </c>
      <c r="AA36">
        <v>701.10991999999999</v>
      </c>
      <c r="AB36">
        <v>37.72</v>
      </c>
      <c r="AC36">
        <v>1984.39978</v>
      </c>
      <c r="AD36">
        <v>989.83843999999999</v>
      </c>
      <c r="AE36">
        <v>3583.8456999999999</v>
      </c>
      <c r="AF36">
        <v>26.189160000000001</v>
      </c>
      <c r="AG36">
        <v>40.5</v>
      </c>
    </row>
    <row r="37" spans="1:34" x14ac:dyDescent="0.25">
      <c r="A37">
        <v>41318</v>
      </c>
      <c r="B37" t="s">
        <v>84</v>
      </c>
      <c r="C37">
        <v>41220</v>
      </c>
      <c r="D37">
        <v>28046</v>
      </c>
      <c r="E37" t="s">
        <v>110</v>
      </c>
      <c r="F37">
        <v>2</v>
      </c>
      <c r="G37">
        <v>513</v>
      </c>
      <c r="H37">
        <v>0.34283999999999998</v>
      </c>
      <c r="I37">
        <v>13</v>
      </c>
      <c r="J37" t="s">
        <v>92</v>
      </c>
      <c r="K37">
        <v>1507</v>
      </c>
      <c r="L37">
        <v>0.68567999999999996</v>
      </c>
      <c r="M37">
        <v>630.29773</v>
      </c>
      <c r="N37">
        <v>3.8019999999999998E-2</v>
      </c>
      <c r="O37">
        <v>780.65990999999997</v>
      </c>
      <c r="P37">
        <v>36.020000000000003</v>
      </c>
      <c r="Q37">
        <v>514.19890999999996</v>
      </c>
      <c r="R37">
        <v>8.5300000000000001E-2</v>
      </c>
      <c r="S37">
        <v>1119.4068600000001</v>
      </c>
      <c r="T37">
        <v>35.770000000000003</v>
      </c>
      <c r="U37">
        <v>336.65465999999998</v>
      </c>
      <c r="V37">
        <v>3.7229999999999999E-2</v>
      </c>
      <c r="W37">
        <v>982.66913</v>
      </c>
      <c r="X37">
        <v>36.020000000000003</v>
      </c>
      <c r="Y37">
        <v>118.29469</v>
      </c>
      <c r="Z37">
        <v>2.6169999999999999E-2</v>
      </c>
      <c r="AA37">
        <v>701.10991999999999</v>
      </c>
      <c r="AB37">
        <v>36.020000000000003</v>
      </c>
      <c r="AC37">
        <v>1599.44604</v>
      </c>
      <c r="AD37">
        <v>548.35406</v>
      </c>
      <c r="AE37">
        <v>3583.8456999999999</v>
      </c>
      <c r="AF37">
        <v>15.2578</v>
      </c>
      <c r="AG37">
        <v>40.5</v>
      </c>
    </row>
    <row r="38" spans="1:34" x14ac:dyDescent="0.25">
      <c r="A38">
        <v>41329</v>
      </c>
      <c r="B38" t="s">
        <v>84</v>
      </c>
      <c r="C38">
        <v>41226</v>
      </c>
      <c r="D38">
        <v>27579</v>
      </c>
      <c r="E38" t="s">
        <v>102</v>
      </c>
      <c r="F38">
        <v>2</v>
      </c>
      <c r="G38">
        <v>513</v>
      </c>
      <c r="H38">
        <v>9.8330000000000001E-2</v>
      </c>
      <c r="I38">
        <v>13</v>
      </c>
      <c r="J38" t="s">
        <v>100</v>
      </c>
      <c r="K38">
        <v>1523</v>
      </c>
      <c r="L38">
        <v>0.19666</v>
      </c>
      <c r="M38">
        <v>453.78730000000002</v>
      </c>
      <c r="N38">
        <v>2.7089999999999999E-2</v>
      </c>
      <c r="O38">
        <v>803.11379999999997</v>
      </c>
      <c r="P38">
        <v>23.85</v>
      </c>
      <c r="Q38">
        <v>845.00543000000005</v>
      </c>
      <c r="R38">
        <v>0.13871</v>
      </c>
      <c r="S38">
        <v>1591.2480499999999</v>
      </c>
      <c r="T38">
        <v>23.32</v>
      </c>
      <c r="U38">
        <v>711.09032999999999</v>
      </c>
      <c r="V38">
        <v>7.782E-2</v>
      </c>
      <c r="W38">
        <v>1653.3373999999999</v>
      </c>
      <c r="X38">
        <v>23.76</v>
      </c>
      <c r="Y38">
        <v>339.30117999999999</v>
      </c>
      <c r="Z38">
        <v>7.4260000000000007E-2</v>
      </c>
      <c r="AA38">
        <v>960.86596999999995</v>
      </c>
      <c r="AB38">
        <v>23.69</v>
      </c>
      <c r="AC38">
        <v>2349.18433</v>
      </c>
      <c r="AD38">
        <v>230.99529000000001</v>
      </c>
      <c r="AE38">
        <v>5008.5654299999997</v>
      </c>
      <c r="AF38">
        <v>9.7850699999999993</v>
      </c>
      <c r="AG38">
        <v>29.75</v>
      </c>
    </row>
    <row r="39" spans="1:34" x14ac:dyDescent="0.25">
      <c r="A39">
        <v>41330</v>
      </c>
      <c r="B39" t="s">
        <v>84</v>
      </c>
      <c r="C39">
        <v>41226</v>
      </c>
      <c r="D39">
        <v>27580</v>
      </c>
      <c r="E39" t="s">
        <v>103</v>
      </c>
      <c r="F39">
        <v>2</v>
      </c>
      <c r="G39">
        <v>513</v>
      </c>
      <c r="H39">
        <v>8.3769999999999997E-2</v>
      </c>
      <c r="I39">
        <v>13</v>
      </c>
      <c r="J39" t="s">
        <v>100</v>
      </c>
      <c r="K39">
        <v>1523</v>
      </c>
      <c r="L39">
        <v>0.16753999999999999</v>
      </c>
      <c r="M39">
        <v>349.32650000000001</v>
      </c>
      <c r="N39">
        <v>2.085E-2</v>
      </c>
      <c r="O39">
        <v>803.11379999999997</v>
      </c>
      <c r="P39">
        <v>23.86</v>
      </c>
      <c r="Q39">
        <v>746.24261000000001</v>
      </c>
      <c r="R39">
        <v>0.1225</v>
      </c>
      <c r="S39">
        <v>1591.2480499999999</v>
      </c>
      <c r="T39">
        <v>23.4</v>
      </c>
      <c r="U39">
        <v>942.24712999999997</v>
      </c>
      <c r="V39">
        <v>0.10310999999999999</v>
      </c>
      <c r="W39">
        <v>1653.3373999999999</v>
      </c>
      <c r="X39">
        <v>23.71</v>
      </c>
      <c r="Y39">
        <v>621.56475999999998</v>
      </c>
      <c r="Z39">
        <v>0.13603999999999999</v>
      </c>
      <c r="AA39">
        <v>960.86596999999995</v>
      </c>
      <c r="AB39">
        <v>23.5</v>
      </c>
      <c r="AC39">
        <v>2659.3811000000001</v>
      </c>
      <c r="AD39">
        <v>222.77635000000001</v>
      </c>
      <c r="AE39">
        <v>5008.5654299999997</v>
      </c>
      <c r="AF39">
        <v>9.4426799999999993</v>
      </c>
      <c r="AG39">
        <v>29.75</v>
      </c>
    </row>
    <row r="40" spans="1:34" x14ac:dyDescent="0.25">
      <c r="A40">
        <v>41335</v>
      </c>
      <c r="B40" t="s">
        <v>84</v>
      </c>
      <c r="C40">
        <v>41229</v>
      </c>
      <c r="D40">
        <v>27535</v>
      </c>
      <c r="E40" t="s">
        <v>95</v>
      </c>
      <c r="F40">
        <v>2</v>
      </c>
      <c r="G40">
        <v>511</v>
      </c>
      <c r="H40">
        <v>0.32941999999999999</v>
      </c>
      <c r="I40">
        <v>11</v>
      </c>
      <c r="J40" t="s">
        <v>94</v>
      </c>
      <c r="K40">
        <v>1551</v>
      </c>
      <c r="L40">
        <v>0.65883999999999998</v>
      </c>
      <c r="M40">
        <v>668.25829999999996</v>
      </c>
      <c r="N40">
        <v>3.9170000000000003E-2</v>
      </c>
      <c r="O40">
        <v>1920.5802000000001</v>
      </c>
      <c r="P40">
        <v>32.35</v>
      </c>
      <c r="Q40">
        <v>1044.1656499999999</v>
      </c>
      <c r="R40">
        <v>0.16830999999999999</v>
      </c>
      <c r="S40">
        <v>3750.2055700000001</v>
      </c>
      <c r="T40">
        <v>32.04</v>
      </c>
      <c r="U40">
        <v>1132.6234099999999</v>
      </c>
      <c r="V40">
        <v>0.12171</v>
      </c>
      <c r="W40">
        <v>3386.9633800000001</v>
      </c>
      <c r="X40">
        <v>32.28</v>
      </c>
      <c r="Y40">
        <v>1163.6438000000001</v>
      </c>
      <c r="Z40">
        <v>0.25008000000000002</v>
      </c>
      <c r="AA40">
        <v>2014.67175</v>
      </c>
      <c r="AB40">
        <v>31.99</v>
      </c>
      <c r="AC40">
        <v>4008.6911599999999</v>
      </c>
      <c r="AD40">
        <v>1320.5430899999999</v>
      </c>
      <c r="AE40">
        <v>11072.420899999999</v>
      </c>
      <c r="AF40">
        <v>41.08173</v>
      </c>
      <c r="AG40">
        <v>34</v>
      </c>
    </row>
    <row r="42" spans="1:34" x14ac:dyDescent="0.25">
      <c r="A42">
        <v>2025</v>
      </c>
    </row>
    <row r="43" spans="1:34" x14ac:dyDescent="0.25">
      <c r="A43" t="s">
        <v>82</v>
      </c>
      <c r="B43" t="s">
        <v>83</v>
      </c>
      <c r="C43" t="s">
        <v>0</v>
      </c>
      <c r="D43" t="s">
        <v>1</v>
      </c>
      <c r="E43" t="s">
        <v>40</v>
      </c>
      <c r="F43" t="s">
        <v>2</v>
      </c>
      <c r="G43" t="s">
        <v>3</v>
      </c>
      <c r="H43" t="s">
        <v>4</v>
      </c>
      <c r="I43" t="s">
        <v>5</v>
      </c>
      <c r="J43" t="s">
        <v>6</v>
      </c>
      <c r="K43" t="s">
        <v>63</v>
      </c>
      <c r="L43" t="s">
        <v>7</v>
      </c>
      <c r="M43" t="s">
        <v>8</v>
      </c>
      <c r="N43" t="s">
        <v>9</v>
      </c>
      <c r="O43" t="s">
        <v>10</v>
      </c>
      <c r="P43" t="s">
        <v>11</v>
      </c>
      <c r="Q43" t="s">
        <v>12</v>
      </c>
      <c r="R43" t="s">
        <v>13</v>
      </c>
      <c r="S43" t="s">
        <v>14</v>
      </c>
      <c r="T43" t="s">
        <v>15</v>
      </c>
      <c r="U43" t="s">
        <v>16</v>
      </c>
      <c r="V43" t="s">
        <v>17</v>
      </c>
      <c r="W43" t="s">
        <v>18</v>
      </c>
      <c r="X43" t="s">
        <v>19</v>
      </c>
      <c r="Y43" t="s">
        <v>20</v>
      </c>
      <c r="Z43" t="s">
        <v>21</v>
      </c>
      <c r="AA43" t="s">
        <v>22</v>
      </c>
      <c r="AB43" t="s">
        <v>23</v>
      </c>
      <c r="AC43" t="s">
        <v>24</v>
      </c>
      <c r="AD43" t="s">
        <v>25</v>
      </c>
      <c r="AE43" t="s">
        <v>26</v>
      </c>
      <c r="AF43" t="s">
        <v>27</v>
      </c>
      <c r="AG43" t="s">
        <v>28</v>
      </c>
      <c r="AH43" t="s">
        <v>41</v>
      </c>
    </row>
    <row r="44" spans="1:34" x14ac:dyDescent="0.25">
      <c r="A44">
        <v>17279</v>
      </c>
      <c r="B44" t="s">
        <v>84</v>
      </c>
      <c r="C44">
        <v>27503</v>
      </c>
      <c r="D44">
        <v>38765</v>
      </c>
      <c r="E44" t="s">
        <v>85</v>
      </c>
      <c r="F44">
        <v>1</v>
      </c>
      <c r="G44">
        <v>513</v>
      </c>
      <c r="H44">
        <v>0.41582999999999998</v>
      </c>
      <c r="I44">
        <v>13</v>
      </c>
      <c r="J44" t="s">
        <v>86</v>
      </c>
      <c r="K44">
        <v>5850</v>
      </c>
      <c r="L44">
        <v>784</v>
      </c>
      <c r="M44">
        <v>0.41582999999999998</v>
      </c>
      <c r="N44">
        <v>508.1293</v>
      </c>
      <c r="O44">
        <v>5.892E-2</v>
      </c>
      <c r="P44">
        <v>1489.10193</v>
      </c>
      <c r="Q44">
        <v>33.51</v>
      </c>
      <c r="R44">
        <v>1332.0108600000001</v>
      </c>
      <c r="S44">
        <v>0.42475000000000002</v>
      </c>
      <c r="T44">
        <v>3666.1433099999999</v>
      </c>
      <c r="U44">
        <v>29.68</v>
      </c>
      <c r="V44">
        <v>1729.22766</v>
      </c>
      <c r="W44">
        <v>0.36760999999999999</v>
      </c>
      <c r="X44">
        <v>3506.8325199999999</v>
      </c>
      <c r="Y44">
        <v>33.04</v>
      </c>
      <c r="Z44">
        <v>1327.45569</v>
      </c>
      <c r="AA44">
        <v>0.56438999999999995</v>
      </c>
      <c r="AB44">
        <v>1865.1210900000001</v>
      </c>
      <c r="AC44">
        <v>29.74</v>
      </c>
      <c r="AD44">
        <v>4896.8237300000001</v>
      </c>
      <c r="AE44">
        <v>2036.2460900000001</v>
      </c>
      <c r="AF44">
        <v>10527.19922</v>
      </c>
      <c r="AG44">
        <v>65.291690000000003</v>
      </c>
      <c r="AH44">
        <v>36</v>
      </c>
    </row>
    <row r="45" spans="1:34" x14ac:dyDescent="0.25">
      <c r="A45">
        <v>17301</v>
      </c>
      <c r="B45" t="s">
        <v>84</v>
      </c>
      <c r="C45">
        <v>27512</v>
      </c>
      <c r="D45">
        <v>38765</v>
      </c>
      <c r="E45" t="s">
        <v>87</v>
      </c>
      <c r="F45">
        <v>1</v>
      </c>
      <c r="G45">
        <v>513</v>
      </c>
      <c r="H45">
        <v>0.30476999999999999</v>
      </c>
      <c r="I45">
        <v>13</v>
      </c>
      <c r="J45" t="s">
        <v>86</v>
      </c>
      <c r="K45">
        <v>5850</v>
      </c>
      <c r="L45">
        <v>784</v>
      </c>
      <c r="M45">
        <v>0.30476999999999999</v>
      </c>
      <c r="N45">
        <v>1389.9926800000001</v>
      </c>
      <c r="O45">
        <v>0.16117999999999999</v>
      </c>
      <c r="P45">
        <v>1806.3134</v>
      </c>
      <c r="Q45">
        <v>32.35</v>
      </c>
      <c r="R45">
        <v>2663.84546</v>
      </c>
      <c r="S45">
        <v>0.84943999999999997</v>
      </c>
      <c r="T45">
        <v>4086.0603000000001</v>
      </c>
      <c r="U45">
        <v>14.68</v>
      </c>
      <c r="V45">
        <v>2598.7756300000001</v>
      </c>
      <c r="W45">
        <v>0.55245999999999995</v>
      </c>
      <c r="X45">
        <v>3660.28467</v>
      </c>
      <c r="Y45">
        <v>31.26</v>
      </c>
      <c r="Z45">
        <v>745.19830000000002</v>
      </c>
      <c r="AA45">
        <v>0.31684000000000001</v>
      </c>
      <c r="AB45">
        <v>1870.88831</v>
      </c>
      <c r="AC45">
        <v>31.57</v>
      </c>
      <c r="AD45">
        <v>7397.8120099999996</v>
      </c>
      <c r="AE45">
        <v>2254.6311000000001</v>
      </c>
      <c r="AF45">
        <v>11423.54688</v>
      </c>
      <c r="AG45">
        <v>100.92977</v>
      </c>
      <c r="AH45">
        <v>36</v>
      </c>
    </row>
    <row r="46" spans="1:34" x14ac:dyDescent="0.25">
      <c r="A46">
        <v>17305</v>
      </c>
      <c r="B46" t="s">
        <v>84</v>
      </c>
      <c r="C46">
        <v>27514</v>
      </c>
      <c r="D46">
        <v>27515</v>
      </c>
      <c r="E46" t="s">
        <v>88</v>
      </c>
      <c r="F46">
        <v>2</v>
      </c>
      <c r="G46">
        <v>516</v>
      </c>
      <c r="H46">
        <v>0.30060999999999999</v>
      </c>
      <c r="I46">
        <v>16</v>
      </c>
      <c r="J46" t="s">
        <v>89</v>
      </c>
      <c r="K46">
        <v>12750</v>
      </c>
      <c r="L46">
        <v>1479</v>
      </c>
      <c r="M46">
        <v>0.60121999999999998</v>
      </c>
      <c r="N46">
        <v>298.93110000000001</v>
      </c>
      <c r="O46">
        <v>1.8370000000000001E-2</v>
      </c>
      <c r="P46">
        <v>918.70309999999995</v>
      </c>
      <c r="Q46">
        <v>26.36</v>
      </c>
      <c r="R46">
        <v>662.70140000000004</v>
      </c>
      <c r="S46">
        <v>0.11201999999999999</v>
      </c>
      <c r="T46">
        <v>2406.5830099999998</v>
      </c>
      <c r="U46">
        <v>26.06</v>
      </c>
      <c r="V46">
        <v>763.61748999999998</v>
      </c>
      <c r="W46">
        <v>8.6050000000000001E-2</v>
      </c>
      <c r="X46">
        <v>1860.6927499999999</v>
      </c>
      <c r="Y46">
        <v>26.27</v>
      </c>
      <c r="Z46">
        <v>308.30009999999999</v>
      </c>
      <c r="AA46">
        <v>6.948E-2</v>
      </c>
      <c r="AB46">
        <v>726.81830000000002</v>
      </c>
      <c r="AC46">
        <v>26.24</v>
      </c>
      <c r="AD46">
        <v>2033.5500500000001</v>
      </c>
      <c r="AE46">
        <v>611.30547999999999</v>
      </c>
      <c r="AF46">
        <v>5912.7973599999996</v>
      </c>
      <c r="AG46">
        <v>23.323560000000001</v>
      </c>
      <c r="AH46">
        <v>29.75</v>
      </c>
    </row>
    <row r="47" spans="1:34" x14ac:dyDescent="0.25">
      <c r="A47">
        <v>17306</v>
      </c>
      <c r="B47" t="s">
        <v>84</v>
      </c>
      <c r="C47">
        <v>27514</v>
      </c>
      <c r="D47">
        <v>28142</v>
      </c>
      <c r="E47" t="s">
        <v>90</v>
      </c>
      <c r="F47">
        <v>2</v>
      </c>
      <c r="G47">
        <v>516</v>
      </c>
      <c r="H47">
        <v>0.23302</v>
      </c>
      <c r="I47">
        <v>16</v>
      </c>
      <c r="J47" t="s">
        <v>89</v>
      </c>
      <c r="K47">
        <v>12750</v>
      </c>
      <c r="L47">
        <v>1479</v>
      </c>
      <c r="M47">
        <v>0.46604000000000001</v>
      </c>
      <c r="N47">
        <v>1206.7961</v>
      </c>
      <c r="O47">
        <v>7.4179999999999996E-2</v>
      </c>
      <c r="P47">
        <v>1884.4299000000001</v>
      </c>
      <c r="Q47">
        <v>25.34</v>
      </c>
      <c r="R47">
        <v>2726.2463400000001</v>
      </c>
      <c r="S47">
        <v>0.46083000000000002</v>
      </c>
      <c r="T47">
        <v>4170.9316399999998</v>
      </c>
      <c r="U47">
        <v>18.329999999999998</v>
      </c>
      <c r="V47">
        <v>2411.5402800000002</v>
      </c>
      <c r="W47">
        <v>0.27174999999999999</v>
      </c>
      <c r="X47">
        <v>4196.5976600000004</v>
      </c>
      <c r="Y47">
        <v>24.97</v>
      </c>
      <c r="Z47">
        <v>917.60004000000004</v>
      </c>
      <c r="AA47">
        <v>0.20680999999999999</v>
      </c>
      <c r="AB47">
        <v>1688.5513900000001</v>
      </c>
      <c r="AC47">
        <v>24.88</v>
      </c>
      <c r="AD47">
        <v>7262.1826199999996</v>
      </c>
      <c r="AE47">
        <v>1692.2337600000001</v>
      </c>
      <c r="AF47">
        <v>11940.51074</v>
      </c>
      <c r="AG47">
        <v>76.853269999999995</v>
      </c>
      <c r="AH47">
        <v>29.75</v>
      </c>
    </row>
    <row r="48" spans="1:34" x14ac:dyDescent="0.25">
      <c r="A48">
        <v>17307</v>
      </c>
      <c r="B48" t="s">
        <v>84</v>
      </c>
      <c r="C48">
        <v>27515</v>
      </c>
      <c r="D48">
        <v>27514</v>
      </c>
      <c r="E48" t="s">
        <v>88</v>
      </c>
      <c r="F48">
        <v>2</v>
      </c>
      <c r="G48">
        <v>516</v>
      </c>
      <c r="H48">
        <v>0.30060999999999999</v>
      </c>
      <c r="I48">
        <v>16</v>
      </c>
      <c r="J48" t="s">
        <v>89</v>
      </c>
      <c r="K48">
        <v>12750</v>
      </c>
      <c r="L48">
        <v>1479</v>
      </c>
      <c r="M48">
        <v>0.60121999999999998</v>
      </c>
      <c r="N48">
        <v>619.77200000000005</v>
      </c>
      <c r="O48">
        <v>3.8100000000000002E-2</v>
      </c>
      <c r="P48">
        <v>918.70309999999995</v>
      </c>
      <c r="Q48">
        <v>26.33</v>
      </c>
      <c r="R48">
        <v>1743.8817100000001</v>
      </c>
      <c r="S48">
        <v>0.29476999999999998</v>
      </c>
      <c r="T48">
        <v>2406.5830099999998</v>
      </c>
      <c r="U48">
        <v>25.05</v>
      </c>
      <c r="V48">
        <v>1097.0753199999999</v>
      </c>
      <c r="W48">
        <v>0.12363</v>
      </c>
      <c r="X48">
        <v>1860.6927499999999</v>
      </c>
      <c r="Y48">
        <v>26.22</v>
      </c>
      <c r="Z48">
        <v>418.51819999999998</v>
      </c>
      <c r="AA48">
        <v>9.4320000000000001E-2</v>
      </c>
      <c r="AB48">
        <v>726.81830000000002</v>
      </c>
      <c r="AC48">
        <v>26.19</v>
      </c>
      <c r="AD48">
        <v>3879.2473100000002</v>
      </c>
      <c r="AE48">
        <v>1166.1405</v>
      </c>
      <c r="AF48">
        <v>5912.7973599999996</v>
      </c>
      <c r="AG48">
        <v>45.384869999999999</v>
      </c>
      <c r="AH48">
        <v>29.75</v>
      </c>
    </row>
    <row r="49" spans="1:34" x14ac:dyDescent="0.25">
      <c r="A49">
        <v>17339</v>
      </c>
      <c r="B49" t="s">
        <v>84</v>
      </c>
      <c r="C49">
        <v>27527</v>
      </c>
      <c r="D49">
        <v>41220</v>
      </c>
      <c r="E49" t="s">
        <v>91</v>
      </c>
      <c r="F49">
        <v>2</v>
      </c>
      <c r="G49">
        <v>513</v>
      </c>
      <c r="H49">
        <v>0.49880999999999998</v>
      </c>
      <c r="I49">
        <v>13</v>
      </c>
      <c r="J49" t="s">
        <v>92</v>
      </c>
      <c r="K49">
        <v>11250</v>
      </c>
      <c r="L49">
        <v>1507</v>
      </c>
      <c r="M49">
        <v>0.99761999999999995</v>
      </c>
      <c r="N49">
        <v>537.08299999999997</v>
      </c>
      <c r="O49">
        <v>3.2399999999999998E-2</v>
      </c>
      <c r="P49">
        <v>1013.3736</v>
      </c>
      <c r="Q49">
        <v>37.950000000000003</v>
      </c>
      <c r="R49">
        <v>1101.6080300000001</v>
      </c>
      <c r="S49">
        <v>0.18275</v>
      </c>
      <c r="T49">
        <v>3071.9531299999999</v>
      </c>
      <c r="U49">
        <v>37.380000000000003</v>
      </c>
      <c r="V49">
        <v>811.60753999999997</v>
      </c>
      <c r="W49">
        <v>8.9760000000000006E-2</v>
      </c>
      <c r="X49">
        <v>2573.9843799999999</v>
      </c>
      <c r="Y49">
        <v>37.880000000000003</v>
      </c>
      <c r="Z49">
        <v>346.38046000000003</v>
      </c>
      <c r="AA49">
        <v>7.6619999999999994E-2</v>
      </c>
      <c r="AB49">
        <v>1742.9204099999999</v>
      </c>
      <c r="AC49">
        <v>37.840000000000003</v>
      </c>
      <c r="AD49">
        <v>2796.6789600000002</v>
      </c>
      <c r="AE49">
        <v>1395.0114699999999</v>
      </c>
      <c r="AF49">
        <v>8402.2314499999993</v>
      </c>
      <c r="AG49">
        <v>37.01294</v>
      </c>
      <c r="AH49">
        <v>40.5</v>
      </c>
    </row>
    <row r="50" spans="1:34" x14ac:dyDescent="0.25">
      <c r="A50">
        <v>17357</v>
      </c>
      <c r="B50" t="s">
        <v>84</v>
      </c>
      <c r="C50">
        <v>27535</v>
      </c>
      <c r="D50">
        <v>28841</v>
      </c>
      <c r="E50" t="s">
        <v>93</v>
      </c>
      <c r="F50">
        <v>2</v>
      </c>
      <c r="G50">
        <v>510</v>
      </c>
      <c r="H50">
        <v>0.60726999999999998</v>
      </c>
      <c r="I50">
        <v>10</v>
      </c>
      <c r="J50" t="s">
        <v>94</v>
      </c>
      <c r="K50">
        <v>15750</v>
      </c>
      <c r="L50">
        <v>1701</v>
      </c>
      <c r="M50">
        <v>1.21454</v>
      </c>
      <c r="N50">
        <v>595.04510000000005</v>
      </c>
      <c r="O50">
        <v>3.1800000000000002E-2</v>
      </c>
      <c r="P50">
        <v>1989.55603</v>
      </c>
      <c r="Q50">
        <v>33.1</v>
      </c>
      <c r="R50">
        <v>1072.2319299999999</v>
      </c>
      <c r="S50">
        <v>0.15759000000000001</v>
      </c>
      <c r="T50">
        <v>3110.30078</v>
      </c>
      <c r="U50">
        <v>32.93</v>
      </c>
      <c r="V50">
        <v>1139.41626</v>
      </c>
      <c r="W50">
        <v>0.11164</v>
      </c>
      <c r="X50">
        <v>4096.4458000000004</v>
      </c>
      <c r="Y50">
        <v>33.06</v>
      </c>
      <c r="Z50">
        <v>1073.3845200000001</v>
      </c>
      <c r="AA50">
        <v>0.21034</v>
      </c>
      <c r="AB50">
        <v>1937.0095200000001</v>
      </c>
      <c r="AC50">
        <v>32.93</v>
      </c>
      <c r="AD50">
        <v>3880.0778799999998</v>
      </c>
      <c r="AE50">
        <v>2356.25488</v>
      </c>
      <c r="AF50">
        <v>11133.3125</v>
      </c>
      <c r="AG50">
        <v>71.414460000000005</v>
      </c>
      <c r="AH50">
        <v>34</v>
      </c>
    </row>
    <row r="51" spans="1:34" x14ac:dyDescent="0.25">
      <c r="A51">
        <v>17358</v>
      </c>
      <c r="B51" t="s">
        <v>84</v>
      </c>
      <c r="C51">
        <v>27535</v>
      </c>
      <c r="D51">
        <v>41229</v>
      </c>
      <c r="E51" t="s">
        <v>95</v>
      </c>
      <c r="F51">
        <v>2</v>
      </c>
      <c r="G51">
        <v>511</v>
      </c>
      <c r="H51">
        <v>0.32941999999999999</v>
      </c>
      <c r="I51">
        <v>11</v>
      </c>
      <c r="J51" t="s">
        <v>94</v>
      </c>
      <c r="K51">
        <v>14350</v>
      </c>
      <c r="L51">
        <v>1551</v>
      </c>
      <c r="M51">
        <v>0.65883999999999998</v>
      </c>
      <c r="N51">
        <v>1394.5108600000001</v>
      </c>
      <c r="O51">
        <v>8.1739999999999993E-2</v>
      </c>
      <c r="P51">
        <v>1989.55603</v>
      </c>
      <c r="Q51">
        <v>32.31</v>
      </c>
      <c r="R51">
        <v>2038.06873</v>
      </c>
      <c r="S51">
        <v>0.32851000000000002</v>
      </c>
      <c r="T51">
        <v>3110.30078</v>
      </c>
      <c r="U51">
        <v>30.98</v>
      </c>
      <c r="V51">
        <v>2957.02954</v>
      </c>
      <c r="W51">
        <v>0.31775999999999999</v>
      </c>
      <c r="X51">
        <v>4096.4458000000004</v>
      </c>
      <c r="Y51">
        <v>32.07</v>
      </c>
      <c r="Z51">
        <v>863.62494000000004</v>
      </c>
      <c r="AA51">
        <v>0.18561</v>
      </c>
      <c r="AB51">
        <v>1937.0095200000001</v>
      </c>
      <c r="AC51">
        <v>32.119999999999997</v>
      </c>
      <c r="AD51">
        <v>7253.2338900000004</v>
      </c>
      <c r="AE51">
        <v>2389.3603499999999</v>
      </c>
      <c r="AF51">
        <v>11133.3125</v>
      </c>
      <c r="AG51">
        <v>75.120900000000006</v>
      </c>
      <c r="AH51">
        <v>34</v>
      </c>
    </row>
    <row r="52" spans="1:34" x14ac:dyDescent="0.25">
      <c r="A52">
        <v>17379</v>
      </c>
      <c r="B52" t="s">
        <v>84</v>
      </c>
      <c r="C52">
        <v>27544</v>
      </c>
      <c r="D52">
        <v>27545</v>
      </c>
      <c r="E52" t="s">
        <v>96</v>
      </c>
      <c r="F52">
        <v>2</v>
      </c>
      <c r="G52">
        <v>513</v>
      </c>
      <c r="H52">
        <v>0.18695000000000001</v>
      </c>
      <c r="I52">
        <v>13</v>
      </c>
      <c r="J52" t="s">
        <v>97</v>
      </c>
      <c r="K52">
        <v>13100</v>
      </c>
      <c r="L52">
        <v>1523</v>
      </c>
      <c r="M52">
        <v>0.37390000000000001</v>
      </c>
      <c r="N52">
        <v>457.33609999999999</v>
      </c>
      <c r="O52">
        <v>2.7300000000000001E-2</v>
      </c>
      <c r="P52">
        <v>789.01080000000002</v>
      </c>
      <c r="Q52">
        <v>25.8</v>
      </c>
      <c r="R52">
        <v>983.63225999999997</v>
      </c>
      <c r="S52">
        <v>0.16145999999999999</v>
      </c>
      <c r="T52">
        <v>1661.15942</v>
      </c>
      <c r="U52">
        <v>25.29</v>
      </c>
      <c r="V52">
        <v>867.94408999999996</v>
      </c>
      <c r="W52">
        <v>9.4979999999999995E-2</v>
      </c>
      <c r="X52">
        <v>1708.2476799999999</v>
      </c>
      <c r="Y52">
        <v>25.7</v>
      </c>
      <c r="Z52">
        <v>435.34285999999997</v>
      </c>
      <c r="AA52">
        <v>9.5280000000000004E-2</v>
      </c>
      <c r="AB52">
        <v>1154.25146</v>
      </c>
      <c r="AC52">
        <v>25.63</v>
      </c>
      <c r="AD52">
        <v>2744.2553699999999</v>
      </c>
      <c r="AE52">
        <v>513.03850999999997</v>
      </c>
      <c r="AF52">
        <v>5312.6694299999999</v>
      </c>
      <c r="AG52">
        <v>20.074339999999999</v>
      </c>
      <c r="AH52">
        <v>29.75</v>
      </c>
    </row>
    <row r="53" spans="1:34" x14ac:dyDescent="0.25">
      <c r="A53">
        <v>17382</v>
      </c>
      <c r="B53" t="s">
        <v>84</v>
      </c>
      <c r="C53">
        <v>27545</v>
      </c>
      <c r="D53">
        <v>27544</v>
      </c>
      <c r="E53" t="s">
        <v>96</v>
      </c>
      <c r="F53">
        <v>2</v>
      </c>
      <c r="G53">
        <v>513</v>
      </c>
      <c r="H53">
        <v>0.18695000000000001</v>
      </c>
      <c r="I53">
        <v>13</v>
      </c>
      <c r="J53" t="s">
        <v>97</v>
      </c>
      <c r="K53">
        <v>13100</v>
      </c>
      <c r="L53">
        <v>1523</v>
      </c>
      <c r="M53">
        <v>0.37390000000000001</v>
      </c>
      <c r="N53">
        <v>331.67469999999997</v>
      </c>
      <c r="O53">
        <v>1.9800000000000002E-2</v>
      </c>
      <c r="P53">
        <v>789.01080000000002</v>
      </c>
      <c r="Q53">
        <v>25.81</v>
      </c>
      <c r="R53">
        <v>677.52710000000002</v>
      </c>
      <c r="S53">
        <v>0.11122</v>
      </c>
      <c r="T53">
        <v>1661.15942</v>
      </c>
      <c r="U53">
        <v>25.49</v>
      </c>
      <c r="V53">
        <v>840.30358999999999</v>
      </c>
      <c r="W53">
        <v>9.196E-2</v>
      </c>
      <c r="X53">
        <v>1708.2476799999999</v>
      </c>
      <c r="Y53">
        <v>25.71</v>
      </c>
      <c r="Z53">
        <v>718.90857000000005</v>
      </c>
      <c r="AA53">
        <v>0.15734000000000001</v>
      </c>
      <c r="AB53">
        <v>1154.25146</v>
      </c>
      <c r="AC53">
        <v>25.47</v>
      </c>
      <c r="AD53">
        <v>2568.4140600000001</v>
      </c>
      <c r="AE53">
        <v>480.16498000000001</v>
      </c>
      <c r="AF53">
        <v>5312.6694299999999</v>
      </c>
      <c r="AG53">
        <v>18.75863</v>
      </c>
      <c r="AH53">
        <v>29.75</v>
      </c>
    </row>
    <row r="54" spans="1:34" x14ac:dyDescent="0.25">
      <c r="A54">
        <v>17383</v>
      </c>
      <c r="B54" t="s">
        <v>84</v>
      </c>
      <c r="C54">
        <v>27545</v>
      </c>
      <c r="D54">
        <v>28846</v>
      </c>
      <c r="E54" t="s">
        <v>98</v>
      </c>
      <c r="F54">
        <v>2</v>
      </c>
      <c r="G54">
        <v>513</v>
      </c>
      <c r="H54">
        <v>0.24745</v>
      </c>
      <c r="I54">
        <v>13</v>
      </c>
      <c r="J54" t="s">
        <v>97</v>
      </c>
      <c r="K54">
        <v>13100</v>
      </c>
      <c r="L54">
        <v>1523</v>
      </c>
      <c r="M54">
        <v>0.49490000000000001</v>
      </c>
      <c r="N54">
        <v>457.33609999999999</v>
      </c>
      <c r="O54">
        <v>2.7300000000000001E-2</v>
      </c>
      <c r="P54">
        <v>789.01080000000002</v>
      </c>
      <c r="Q54">
        <v>26.61</v>
      </c>
      <c r="R54">
        <v>983.63225999999997</v>
      </c>
      <c r="S54">
        <v>0.16145999999999999</v>
      </c>
      <c r="T54">
        <v>1661.15942</v>
      </c>
      <c r="U54">
        <v>26.2</v>
      </c>
      <c r="V54">
        <v>867.94408999999996</v>
      </c>
      <c r="W54">
        <v>9.4979999999999995E-2</v>
      </c>
      <c r="X54">
        <v>1708.2476799999999</v>
      </c>
      <c r="Y54">
        <v>26.53</v>
      </c>
      <c r="Z54">
        <v>435.34285999999997</v>
      </c>
      <c r="AA54">
        <v>9.5280000000000004E-2</v>
      </c>
      <c r="AB54">
        <v>1154.25146</v>
      </c>
      <c r="AC54">
        <v>26.47</v>
      </c>
      <c r="AD54">
        <v>2744.2553699999999</v>
      </c>
      <c r="AE54">
        <v>679.06597999999997</v>
      </c>
      <c r="AF54">
        <v>5312.6694299999999</v>
      </c>
      <c r="AG54">
        <v>25.708089999999999</v>
      </c>
      <c r="AH54">
        <v>29.75</v>
      </c>
    </row>
    <row r="55" spans="1:34" x14ac:dyDescent="0.25">
      <c r="A55">
        <v>17400</v>
      </c>
      <c r="B55" t="s">
        <v>84</v>
      </c>
      <c r="C55">
        <v>27553</v>
      </c>
      <c r="D55">
        <v>27580</v>
      </c>
      <c r="E55" t="s">
        <v>99</v>
      </c>
      <c r="F55">
        <v>2</v>
      </c>
      <c r="G55">
        <v>513</v>
      </c>
      <c r="H55">
        <v>0.20727999999999999</v>
      </c>
      <c r="I55">
        <v>13</v>
      </c>
      <c r="J55" t="s">
        <v>100</v>
      </c>
      <c r="K55">
        <v>13100</v>
      </c>
      <c r="L55">
        <v>1523</v>
      </c>
      <c r="M55">
        <v>0.41455999999999998</v>
      </c>
      <c r="N55">
        <v>501.29181</v>
      </c>
      <c r="O55">
        <v>2.9919999999999999E-2</v>
      </c>
      <c r="P55">
        <v>864.44739000000004</v>
      </c>
      <c r="Q55">
        <v>26.1</v>
      </c>
      <c r="R55">
        <v>940.01391999999998</v>
      </c>
      <c r="S55">
        <v>0.15429999999999999</v>
      </c>
      <c r="T55">
        <v>1724.61328</v>
      </c>
      <c r="U55">
        <v>25.66</v>
      </c>
      <c r="V55">
        <v>766.73766999999998</v>
      </c>
      <c r="W55">
        <v>8.3909999999999998E-2</v>
      </c>
      <c r="X55">
        <v>1731.7358400000001</v>
      </c>
      <c r="Y55">
        <v>26.03</v>
      </c>
      <c r="Z55">
        <v>373.85640999999998</v>
      </c>
      <c r="AA55">
        <v>8.1820000000000004E-2</v>
      </c>
      <c r="AB55">
        <v>1036.06665</v>
      </c>
      <c r="AC55">
        <v>25.97</v>
      </c>
      <c r="AD55">
        <v>2581.8998999999999</v>
      </c>
      <c r="AE55">
        <v>535.17620999999997</v>
      </c>
      <c r="AF55">
        <v>5356.8632799999996</v>
      </c>
      <c r="AG55">
        <v>20.664079999999998</v>
      </c>
      <c r="AH55">
        <v>29.75</v>
      </c>
    </row>
    <row r="56" spans="1:34" x14ac:dyDescent="0.25">
      <c r="A56">
        <v>17466</v>
      </c>
      <c r="B56" t="s">
        <v>84</v>
      </c>
      <c r="C56">
        <v>27579</v>
      </c>
      <c r="D56">
        <v>27613</v>
      </c>
      <c r="E56" t="s">
        <v>101</v>
      </c>
      <c r="F56">
        <v>2</v>
      </c>
      <c r="G56">
        <v>513</v>
      </c>
      <c r="H56">
        <v>0.29641000000000001</v>
      </c>
      <c r="I56">
        <v>13</v>
      </c>
      <c r="J56" t="s">
        <v>100</v>
      </c>
      <c r="K56">
        <v>13100</v>
      </c>
      <c r="L56">
        <v>1523</v>
      </c>
      <c r="M56">
        <v>0.59282000000000001</v>
      </c>
      <c r="N56">
        <v>534.19488999999999</v>
      </c>
      <c r="O56">
        <v>3.1890000000000002E-2</v>
      </c>
      <c r="P56">
        <v>903.74437999999998</v>
      </c>
      <c r="Q56">
        <v>27.11</v>
      </c>
      <c r="R56">
        <v>1470.11743</v>
      </c>
      <c r="S56">
        <v>0.24132000000000001</v>
      </c>
      <c r="T56">
        <v>2314.9921899999999</v>
      </c>
      <c r="U56">
        <v>26.44</v>
      </c>
      <c r="V56">
        <v>839.91778999999997</v>
      </c>
      <c r="W56">
        <v>9.1910000000000006E-2</v>
      </c>
      <c r="X56">
        <v>1890.6652799999999</v>
      </c>
      <c r="Y56">
        <v>27.05</v>
      </c>
      <c r="Z56">
        <v>345.84818000000001</v>
      </c>
      <c r="AA56">
        <v>7.5689999999999993E-2</v>
      </c>
      <c r="AB56">
        <v>1143.3692599999999</v>
      </c>
      <c r="AC56">
        <v>27.03</v>
      </c>
      <c r="AD56">
        <v>3190.0783700000002</v>
      </c>
      <c r="AE56">
        <v>945.57110999999998</v>
      </c>
      <c r="AF56">
        <v>6252.7709999999997</v>
      </c>
      <c r="AG56">
        <v>35.317920000000001</v>
      </c>
      <c r="AH56">
        <v>29.75</v>
      </c>
    </row>
    <row r="57" spans="1:34" x14ac:dyDescent="0.25">
      <c r="A57">
        <v>17468</v>
      </c>
      <c r="B57" t="s">
        <v>84</v>
      </c>
      <c r="C57">
        <v>27579</v>
      </c>
      <c r="D57">
        <v>41226</v>
      </c>
      <c r="E57" t="s">
        <v>102</v>
      </c>
      <c r="F57">
        <v>2</v>
      </c>
      <c r="G57">
        <v>513</v>
      </c>
      <c r="H57">
        <v>9.8330000000000001E-2</v>
      </c>
      <c r="I57">
        <v>13</v>
      </c>
      <c r="J57" t="s">
        <v>100</v>
      </c>
      <c r="K57">
        <v>13100</v>
      </c>
      <c r="L57">
        <v>1523</v>
      </c>
      <c r="M57">
        <v>0.19666</v>
      </c>
      <c r="N57">
        <v>478.81200000000001</v>
      </c>
      <c r="O57">
        <v>2.8580000000000001E-2</v>
      </c>
      <c r="P57">
        <v>1060.6944599999999</v>
      </c>
      <c r="Q57">
        <v>23.85</v>
      </c>
      <c r="R57">
        <v>1011.32239</v>
      </c>
      <c r="S57">
        <v>0.16600999999999999</v>
      </c>
      <c r="T57">
        <v>2107.55249</v>
      </c>
      <c r="U57">
        <v>23.17</v>
      </c>
      <c r="V57">
        <v>1148.8470500000001</v>
      </c>
      <c r="W57">
        <v>0.12572</v>
      </c>
      <c r="X57">
        <v>2094.4516600000002</v>
      </c>
      <c r="Y57">
        <v>23.66</v>
      </c>
      <c r="Z57">
        <v>735.79431</v>
      </c>
      <c r="AA57">
        <v>0.16103999999999999</v>
      </c>
      <c r="AB57">
        <v>1268.0531000000001</v>
      </c>
      <c r="AC57">
        <v>23.41</v>
      </c>
      <c r="AD57">
        <v>3374.7756300000001</v>
      </c>
      <c r="AE57">
        <v>331.84170999999998</v>
      </c>
      <c r="AF57">
        <v>6530.7519499999999</v>
      </c>
      <c r="AG57">
        <v>14.131119999999999</v>
      </c>
      <c r="AH57">
        <v>29.75</v>
      </c>
    </row>
    <row r="58" spans="1:34" x14ac:dyDescent="0.25">
      <c r="A58">
        <v>17469</v>
      </c>
      <c r="B58" t="s">
        <v>84</v>
      </c>
      <c r="C58">
        <v>27580</v>
      </c>
      <c r="D58">
        <v>27553</v>
      </c>
      <c r="E58" t="s">
        <v>99</v>
      </c>
      <c r="F58">
        <v>2</v>
      </c>
      <c r="G58">
        <v>513</v>
      </c>
      <c r="H58">
        <v>0.20727999999999999</v>
      </c>
      <c r="I58">
        <v>13</v>
      </c>
      <c r="J58" t="s">
        <v>100</v>
      </c>
      <c r="K58">
        <v>13100</v>
      </c>
      <c r="L58">
        <v>1523</v>
      </c>
      <c r="M58">
        <v>0.41455999999999998</v>
      </c>
      <c r="N58">
        <v>363.15561000000002</v>
      </c>
      <c r="O58">
        <v>2.1680000000000001E-2</v>
      </c>
      <c r="P58">
        <v>864.44739000000004</v>
      </c>
      <c r="Q58">
        <v>26.11</v>
      </c>
      <c r="R58">
        <v>784.59942999999998</v>
      </c>
      <c r="S58">
        <v>0.12878999999999999</v>
      </c>
      <c r="T58">
        <v>1724.61328</v>
      </c>
      <c r="U58">
        <v>25.76</v>
      </c>
      <c r="V58">
        <v>964.99823000000004</v>
      </c>
      <c r="W58">
        <v>0.1056</v>
      </c>
      <c r="X58">
        <v>1731.7358400000001</v>
      </c>
      <c r="Y58">
        <v>26</v>
      </c>
      <c r="Z58">
        <v>662.21020999999996</v>
      </c>
      <c r="AA58">
        <v>0.14494000000000001</v>
      </c>
      <c r="AB58">
        <v>1036.06665</v>
      </c>
      <c r="AC58">
        <v>25.83</v>
      </c>
      <c r="AD58">
        <v>2774.9633800000001</v>
      </c>
      <c r="AE58">
        <v>575.19439999999997</v>
      </c>
      <c r="AF58">
        <v>5356.8632799999996</v>
      </c>
      <c r="AG58">
        <v>22.203690000000002</v>
      </c>
      <c r="AH58">
        <v>29.75</v>
      </c>
    </row>
    <row r="59" spans="1:34" x14ac:dyDescent="0.25">
      <c r="A59">
        <v>17470</v>
      </c>
      <c r="B59" t="s">
        <v>84</v>
      </c>
      <c r="C59">
        <v>27580</v>
      </c>
      <c r="D59">
        <v>41226</v>
      </c>
      <c r="E59" t="s">
        <v>103</v>
      </c>
      <c r="F59">
        <v>2</v>
      </c>
      <c r="G59">
        <v>513</v>
      </c>
      <c r="H59">
        <v>8.3769999999999997E-2</v>
      </c>
      <c r="I59">
        <v>13</v>
      </c>
      <c r="J59" t="s">
        <v>100</v>
      </c>
      <c r="K59">
        <v>13100</v>
      </c>
      <c r="L59">
        <v>1523</v>
      </c>
      <c r="M59">
        <v>0.16753999999999999</v>
      </c>
      <c r="N59">
        <v>523.89013999999997</v>
      </c>
      <c r="O59">
        <v>3.1269999999999999E-2</v>
      </c>
      <c r="P59">
        <v>905.75513000000001</v>
      </c>
      <c r="Q59">
        <v>23.84</v>
      </c>
      <c r="R59">
        <v>977.55096000000003</v>
      </c>
      <c r="S59">
        <v>0.16045999999999999</v>
      </c>
      <c r="T59">
        <v>1792.7653800000001</v>
      </c>
      <c r="U59">
        <v>23.2</v>
      </c>
      <c r="V59">
        <v>802.20232999999996</v>
      </c>
      <c r="W59">
        <v>8.7790000000000007E-2</v>
      </c>
      <c r="X59">
        <v>1804.08069</v>
      </c>
      <c r="Y59">
        <v>23.74</v>
      </c>
      <c r="Z59">
        <v>389.51898</v>
      </c>
      <c r="AA59">
        <v>8.5250000000000006E-2</v>
      </c>
      <c r="AB59">
        <v>1070.26514</v>
      </c>
      <c r="AC59">
        <v>23.66</v>
      </c>
      <c r="AD59">
        <v>2693.1623500000001</v>
      </c>
      <c r="AE59">
        <v>225.60622000000001</v>
      </c>
      <c r="AF59">
        <v>5572.8662100000001</v>
      </c>
      <c r="AG59">
        <v>9.5803899999999995</v>
      </c>
      <c r="AH59">
        <v>29.75</v>
      </c>
    </row>
    <row r="60" spans="1:34" x14ac:dyDescent="0.25">
      <c r="A60">
        <v>17482</v>
      </c>
      <c r="B60" t="s">
        <v>84</v>
      </c>
      <c r="C60">
        <v>27585</v>
      </c>
      <c r="D60">
        <v>35777</v>
      </c>
      <c r="E60" t="s">
        <v>104</v>
      </c>
      <c r="F60">
        <v>3</v>
      </c>
      <c r="G60">
        <v>510</v>
      </c>
      <c r="H60">
        <v>0.15056</v>
      </c>
      <c r="I60">
        <v>10</v>
      </c>
      <c r="J60" t="s">
        <v>105</v>
      </c>
      <c r="K60">
        <v>23000</v>
      </c>
      <c r="L60">
        <v>2483</v>
      </c>
      <c r="M60">
        <v>0.45168000000000003</v>
      </c>
      <c r="N60">
        <v>3237.6106</v>
      </c>
      <c r="O60">
        <v>0.11854000000000001</v>
      </c>
      <c r="P60">
        <v>3237.6106</v>
      </c>
      <c r="Q60">
        <v>31.55</v>
      </c>
      <c r="R60">
        <v>5154.8637699999999</v>
      </c>
      <c r="S60">
        <v>0.51902000000000004</v>
      </c>
      <c r="T60">
        <v>5154.8637699999999</v>
      </c>
      <c r="U60">
        <v>20.72</v>
      </c>
      <c r="V60">
        <v>5219.7168000000001</v>
      </c>
      <c r="W60">
        <v>0.35036</v>
      </c>
      <c r="X60">
        <v>5219.7168000000001</v>
      </c>
      <c r="Y60">
        <v>31.2</v>
      </c>
      <c r="Z60">
        <v>2772.7734399999999</v>
      </c>
      <c r="AA60">
        <v>0.37223000000000001</v>
      </c>
      <c r="AB60">
        <v>2772.7734399999999</v>
      </c>
      <c r="AC60">
        <v>30.61</v>
      </c>
      <c r="AD60">
        <v>16384.964840000001</v>
      </c>
      <c r="AE60">
        <v>2466.9204100000002</v>
      </c>
      <c r="AF60">
        <v>16384.964840000001</v>
      </c>
      <c r="AG60">
        <v>91.734380000000002</v>
      </c>
      <c r="AH60">
        <v>34</v>
      </c>
    </row>
    <row r="61" spans="1:34" x14ac:dyDescent="0.25">
      <c r="A61">
        <v>17535</v>
      </c>
      <c r="B61" t="s">
        <v>84</v>
      </c>
      <c r="C61">
        <v>27607</v>
      </c>
      <c r="D61">
        <v>35776</v>
      </c>
      <c r="E61" t="s">
        <v>106</v>
      </c>
      <c r="F61">
        <v>2</v>
      </c>
      <c r="G61">
        <v>510</v>
      </c>
      <c r="H61">
        <v>0.23365</v>
      </c>
      <c r="I61">
        <v>10</v>
      </c>
      <c r="J61" t="s">
        <v>107</v>
      </c>
      <c r="K61">
        <v>15750</v>
      </c>
      <c r="L61">
        <v>1701</v>
      </c>
      <c r="M61">
        <v>0.46729999999999999</v>
      </c>
      <c r="N61">
        <v>2237.2814899999998</v>
      </c>
      <c r="O61">
        <v>0.11957</v>
      </c>
      <c r="P61">
        <v>2237.2814899999998</v>
      </c>
      <c r="Q61">
        <v>31.56</v>
      </c>
      <c r="R61">
        <v>4391.2822299999998</v>
      </c>
      <c r="S61">
        <v>0.64539999999999997</v>
      </c>
      <c r="T61">
        <v>4391.2822299999998</v>
      </c>
      <c r="U61">
        <v>18.7</v>
      </c>
      <c r="V61">
        <v>5152.53467</v>
      </c>
      <c r="W61">
        <v>0.50485000000000002</v>
      </c>
      <c r="X61">
        <v>5152.53467</v>
      </c>
      <c r="Y61">
        <v>30.87</v>
      </c>
      <c r="Z61">
        <v>3669.3659699999998</v>
      </c>
      <c r="AA61">
        <v>0.71906000000000003</v>
      </c>
      <c r="AB61">
        <v>3669.3659699999998</v>
      </c>
      <c r="AC61">
        <v>20.8</v>
      </c>
      <c r="AD61">
        <v>15450.464840000001</v>
      </c>
      <c r="AE61">
        <v>3610.0009799999998</v>
      </c>
      <c r="AF61">
        <v>15450.464840000001</v>
      </c>
      <c r="AG61">
        <v>151.64824999999999</v>
      </c>
      <c r="AH61">
        <v>34</v>
      </c>
    </row>
    <row r="62" spans="1:34" x14ac:dyDescent="0.25">
      <c r="A62">
        <v>17536</v>
      </c>
      <c r="B62" t="s">
        <v>84</v>
      </c>
      <c r="C62">
        <v>27607</v>
      </c>
      <c r="D62">
        <v>35892</v>
      </c>
      <c r="E62" t="s">
        <v>108</v>
      </c>
      <c r="F62">
        <v>2</v>
      </c>
      <c r="G62">
        <v>511</v>
      </c>
      <c r="H62">
        <v>0.26307999999999998</v>
      </c>
      <c r="I62">
        <v>11</v>
      </c>
      <c r="J62" t="s">
        <v>105</v>
      </c>
      <c r="K62">
        <v>14350</v>
      </c>
      <c r="L62">
        <v>1551</v>
      </c>
      <c r="M62">
        <v>0.52615999999999996</v>
      </c>
      <c r="N62">
        <v>3103.38013</v>
      </c>
      <c r="O62">
        <v>0.18190000000000001</v>
      </c>
      <c r="P62">
        <v>5186.4814500000002</v>
      </c>
      <c r="Q62">
        <v>31.76</v>
      </c>
      <c r="R62">
        <v>4686.6640600000001</v>
      </c>
      <c r="S62">
        <v>0.75543000000000005</v>
      </c>
      <c r="T62">
        <v>8562.7695299999996</v>
      </c>
      <c r="U62">
        <v>16.7</v>
      </c>
      <c r="V62">
        <v>4772.2299800000001</v>
      </c>
      <c r="W62">
        <v>0.51280999999999999</v>
      </c>
      <c r="X62">
        <v>9549.4726599999995</v>
      </c>
      <c r="Y62">
        <v>31.16</v>
      </c>
      <c r="Z62">
        <v>2203.4711900000002</v>
      </c>
      <c r="AA62">
        <v>0.47355999999999998</v>
      </c>
      <c r="AB62">
        <v>5645.1333000000004</v>
      </c>
      <c r="AC62">
        <v>29.89</v>
      </c>
      <c r="AD62">
        <v>14765.74512</v>
      </c>
      <c r="AE62">
        <v>3884.5722700000001</v>
      </c>
      <c r="AF62">
        <v>28943.85742</v>
      </c>
      <c r="AG62">
        <v>159.22228999999999</v>
      </c>
      <c r="AH62">
        <v>34</v>
      </c>
    </row>
    <row r="63" spans="1:34" x14ac:dyDescent="0.25">
      <c r="A63">
        <v>17547</v>
      </c>
      <c r="B63" t="s">
        <v>84</v>
      </c>
      <c r="C63">
        <v>27612</v>
      </c>
      <c r="D63">
        <v>27613</v>
      </c>
      <c r="E63" t="s">
        <v>109</v>
      </c>
      <c r="F63">
        <v>2</v>
      </c>
      <c r="G63">
        <v>513</v>
      </c>
      <c r="H63">
        <v>0.22270999999999999</v>
      </c>
      <c r="I63">
        <v>13</v>
      </c>
      <c r="J63" t="s">
        <v>100</v>
      </c>
      <c r="K63">
        <v>13100</v>
      </c>
      <c r="L63">
        <v>1523</v>
      </c>
      <c r="M63">
        <v>0.44541999999999998</v>
      </c>
      <c r="N63">
        <v>337.13330000000002</v>
      </c>
      <c r="O63">
        <v>2.0119999999999999E-2</v>
      </c>
      <c r="P63">
        <v>789.01147000000003</v>
      </c>
      <c r="Q63">
        <v>26.24</v>
      </c>
      <c r="R63">
        <v>790.05853000000002</v>
      </c>
      <c r="S63">
        <v>0.12969</v>
      </c>
      <c r="T63">
        <v>2121.3178699999999</v>
      </c>
      <c r="U63">
        <v>25.9</v>
      </c>
      <c r="V63">
        <v>947.66332999999997</v>
      </c>
      <c r="W63">
        <v>0.10371</v>
      </c>
      <c r="X63">
        <v>1703.1313500000001</v>
      </c>
      <c r="Y63">
        <v>26.13</v>
      </c>
      <c r="Z63">
        <v>692.82434000000001</v>
      </c>
      <c r="AA63">
        <v>0.15164</v>
      </c>
      <c r="AB63">
        <v>1044.2004400000001</v>
      </c>
      <c r="AC63">
        <v>25.95</v>
      </c>
      <c r="AD63">
        <v>2767.6794399999999</v>
      </c>
      <c r="AE63">
        <v>616.38989000000004</v>
      </c>
      <c r="AF63">
        <v>5657.6611300000004</v>
      </c>
      <c r="AG63">
        <v>23.678070000000002</v>
      </c>
      <c r="AH63">
        <v>29.75</v>
      </c>
    </row>
    <row r="64" spans="1:34" x14ac:dyDescent="0.25">
      <c r="A64">
        <v>17550</v>
      </c>
      <c r="B64" t="s">
        <v>84</v>
      </c>
      <c r="C64">
        <v>27613</v>
      </c>
      <c r="D64">
        <v>27579</v>
      </c>
      <c r="E64" t="s">
        <v>101</v>
      </c>
      <c r="F64">
        <v>2</v>
      </c>
      <c r="G64">
        <v>513</v>
      </c>
      <c r="H64">
        <v>0.29641000000000001</v>
      </c>
      <c r="I64">
        <v>13</v>
      </c>
      <c r="J64" t="s">
        <v>100</v>
      </c>
      <c r="K64">
        <v>13100</v>
      </c>
      <c r="L64">
        <v>1523</v>
      </c>
      <c r="M64">
        <v>0.59282000000000001</v>
      </c>
      <c r="N64">
        <v>369.54950000000002</v>
      </c>
      <c r="O64">
        <v>2.206E-2</v>
      </c>
      <c r="P64">
        <v>903.74437999999998</v>
      </c>
      <c r="Q64">
        <v>27.12</v>
      </c>
      <c r="R64">
        <v>844.87482</v>
      </c>
      <c r="S64">
        <v>0.13869000000000001</v>
      </c>
      <c r="T64">
        <v>2314.9921899999999</v>
      </c>
      <c r="U64">
        <v>26.83</v>
      </c>
      <c r="V64">
        <v>1050.7474400000001</v>
      </c>
      <c r="W64">
        <v>0.11498999999999999</v>
      </c>
      <c r="X64">
        <v>1890.6652799999999</v>
      </c>
      <c r="Y64">
        <v>27.03</v>
      </c>
      <c r="Z64">
        <v>797.52112</v>
      </c>
      <c r="AA64">
        <v>0.17455000000000001</v>
      </c>
      <c r="AB64">
        <v>1143.3692599999999</v>
      </c>
      <c r="AC64">
        <v>26.85</v>
      </c>
      <c r="AD64">
        <v>3062.6928699999999</v>
      </c>
      <c r="AE64">
        <v>907.81281000000001</v>
      </c>
      <c r="AF64">
        <v>6252.7709999999997</v>
      </c>
      <c r="AG64">
        <v>33.699620000000003</v>
      </c>
      <c r="AH64">
        <v>29.75</v>
      </c>
    </row>
    <row r="65" spans="1:34" x14ac:dyDescent="0.25">
      <c r="A65">
        <v>17551</v>
      </c>
      <c r="B65" t="s">
        <v>84</v>
      </c>
      <c r="C65">
        <v>27613</v>
      </c>
      <c r="D65">
        <v>27612</v>
      </c>
      <c r="E65" t="s">
        <v>109</v>
      </c>
      <c r="F65">
        <v>2</v>
      </c>
      <c r="G65">
        <v>513</v>
      </c>
      <c r="H65">
        <v>0.22270999999999999</v>
      </c>
      <c r="I65">
        <v>13</v>
      </c>
      <c r="J65" t="s">
        <v>100</v>
      </c>
      <c r="K65">
        <v>13100</v>
      </c>
      <c r="L65">
        <v>1523</v>
      </c>
      <c r="M65">
        <v>0.44541999999999998</v>
      </c>
      <c r="N65">
        <v>451.87813999999997</v>
      </c>
      <c r="O65">
        <v>2.6970000000000001E-2</v>
      </c>
      <c r="P65">
        <v>789.01147000000003</v>
      </c>
      <c r="Q65">
        <v>26.23</v>
      </c>
      <c r="R65">
        <v>1331.25928</v>
      </c>
      <c r="S65">
        <v>0.21853</v>
      </c>
      <c r="T65">
        <v>2121.3178699999999</v>
      </c>
      <c r="U65">
        <v>25.51</v>
      </c>
      <c r="V65">
        <v>755.46795999999995</v>
      </c>
      <c r="W65">
        <v>8.2669999999999993E-2</v>
      </c>
      <c r="X65">
        <v>1703.1313500000001</v>
      </c>
      <c r="Y65">
        <v>26.16</v>
      </c>
      <c r="Z65">
        <v>351.37616000000003</v>
      </c>
      <c r="AA65">
        <v>7.6899999999999996E-2</v>
      </c>
      <c r="AB65">
        <v>1044.2004400000001</v>
      </c>
      <c r="AC65">
        <v>26.12</v>
      </c>
      <c r="AD65">
        <v>2889.9814500000002</v>
      </c>
      <c r="AE65">
        <v>643.62780999999995</v>
      </c>
      <c r="AF65">
        <v>5657.6611300000004</v>
      </c>
      <c r="AG65">
        <v>24.886600000000001</v>
      </c>
      <c r="AH65">
        <v>29.75</v>
      </c>
    </row>
    <row r="66" spans="1:34" x14ac:dyDescent="0.25">
      <c r="A66">
        <v>18597</v>
      </c>
      <c r="B66" t="s">
        <v>84</v>
      </c>
      <c r="C66">
        <v>28046</v>
      </c>
      <c r="D66">
        <v>41220</v>
      </c>
      <c r="E66" t="s">
        <v>110</v>
      </c>
      <c r="F66">
        <v>2</v>
      </c>
      <c r="G66">
        <v>513</v>
      </c>
      <c r="H66">
        <v>0.34283999999999998</v>
      </c>
      <c r="I66">
        <v>13</v>
      </c>
      <c r="J66" t="s">
        <v>92</v>
      </c>
      <c r="K66">
        <v>11250</v>
      </c>
      <c r="L66">
        <v>1507</v>
      </c>
      <c r="M66">
        <v>0.68567999999999996</v>
      </c>
      <c r="N66">
        <v>622.18610000000001</v>
      </c>
      <c r="O66">
        <v>3.7530000000000001E-2</v>
      </c>
      <c r="P66">
        <v>1243.96875</v>
      </c>
      <c r="Q66">
        <v>36.020000000000003</v>
      </c>
      <c r="R66">
        <v>2263.9953599999999</v>
      </c>
      <c r="S66">
        <v>0.37558000000000002</v>
      </c>
      <c r="T66">
        <v>3522.4106400000001</v>
      </c>
      <c r="U66">
        <v>31.89</v>
      </c>
      <c r="V66">
        <v>2024.9822999999999</v>
      </c>
      <c r="W66">
        <v>0.22395000000000001</v>
      </c>
      <c r="X66">
        <v>2978.2993200000001</v>
      </c>
      <c r="Y66">
        <v>35.65</v>
      </c>
      <c r="Z66">
        <v>1511.1417200000001</v>
      </c>
      <c r="AA66">
        <v>0.33424999999999999</v>
      </c>
      <c r="AB66">
        <v>1943.7814900000001</v>
      </c>
      <c r="AC66">
        <v>34.74</v>
      </c>
      <c r="AD66">
        <v>6422.30566</v>
      </c>
      <c r="AE66">
        <v>2201.8232400000002</v>
      </c>
      <c r="AF66">
        <v>9688.4599600000001</v>
      </c>
      <c r="AG66">
        <v>64.648510000000002</v>
      </c>
      <c r="AH66">
        <v>40.5</v>
      </c>
    </row>
    <row r="67" spans="1:34" x14ac:dyDescent="0.25">
      <c r="A67">
        <v>18767</v>
      </c>
      <c r="B67" t="s">
        <v>84</v>
      </c>
      <c r="C67">
        <v>28142</v>
      </c>
      <c r="D67">
        <v>27514</v>
      </c>
      <c r="E67" t="s">
        <v>90</v>
      </c>
      <c r="F67">
        <v>2</v>
      </c>
      <c r="G67">
        <v>516</v>
      </c>
      <c r="H67">
        <v>0.23302</v>
      </c>
      <c r="I67">
        <v>16</v>
      </c>
      <c r="J67" t="s">
        <v>89</v>
      </c>
      <c r="K67">
        <v>12750</v>
      </c>
      <c r="L67">
        <v>1479</v>
      </c>
      <c r="M67">
        <v>0.46604000000000001</v>
      </c>
      <c r="N67">
        <v>677.63379999999995</v>
      </c>
      <c r="O67">
        <v>4.165E-2</v>
      </c>
      <c r="P67">
        <v>1884.4299000000001</v>
      </c>
      <c r="Q67">
        <v>25.39</v>
      </c>
      <c r="R67">
        <v>1444.6853000000001</v>
      </c>
      <c r="S67">
        <v>0.2442</v>
      </c>
      <c r="T67">
        <v>4170.9316399999998</v>
      </c>
      <c r="U67">
        <v>24.34</v>
      </c>
      <c r="V67">
        <v>1785.05737</v>
      </c>
      <c r="W67">
        <v>0.20116000000000001</v>
      </c>
      <c r="X67">
        <v>4196.5976600000004</v>
      </c>
      <c r="Y67">
        <v>25.12</v>
      </c>
      <c r="Z67">
        <v>770.95128999999997</v>
      </c>
      <c r="AA67">
        <v>0.17376</v>
      </c>
      <c r="AB67">
        <v>1688.5513900000001</v>
      </c>
      <c r="AC67">
        <v>24.99</v>
      </c>
      <c r="AD67">
        <v>4678.3276400000004</v>
      </c>
      <c r="AE67">
        <v>1090.14392</v>
      </c>
      <c r="AF67">
        <v>11940.51074</v>
      </c>
      <c r="AG67">
        <v>43.797260000000001</v>
      </c>
      <c r="AH67">
        <v>29.75</v>
      </c>
    </row>
    <row r="68" spans="1:34" x14ac:dyDescent="0.25">
      <c r="A68">
        <v>20206</v>
      </c>
      <c r="B68" t="s">
        <v>84</v>
      </c>
      <c r="C68">
        <v>28841</v>
      </c>
      <c r="D68">
        <v>27535</v>
      </c>
      <c r="E68" t="s">
        <v>93</v>
      </c>
      <c r="F68">
        <v>2</v>
      </c>
      <c r="G68">
        <v>510</v>
      </c>
      <c r="H68">
        <v>0.60726999999999998</v>
      </c>
      <c r="I68">
        <v>10</v>
      </c>
      <c r="J68" t="s">
        <v>94</v>
      </c>
      <c r="K68">
        <v>15750</v>
      </c>
      <c r="L68">
        <v>1701</v>
      </c>
      <c r="M68">
        <v>1.21454</v>
      </c>
      <c r="N68">
        <v>1394.5108600000001</v>
      </c>
      <c r="O68">
        <v>7.4529999999999999E-2</v>
      </c>
      <c r="P68">
        <v>1989.55603</v>
      </c>
      <c r="Q68">
        <v>33.08</v>
      </c>
      <c r="R68">
        <v>2038.06873</v>
      </c>
      <c r="S68">
        <v>0.29953999999999997</v>
      </c>
      <c r="T68">
        <v>3110.30078</v>
      </c>
      <c r="U68">
        <v>32.590000000000003</v>
      </c>
      <c r="V68">
        <v>2957.02954</v>
      </c>
      <c r="W68">
        <v>0.28972999999999999</v>
      </c>
      <c r="X68">
        <v>4096.4458000000004</v>
      </c>
      <c r="Y68">
        <v>32.950000000000003</v>
      </c>
      <c r="Z68">
        <v>863.62494000000004</v>
      </c>
      <c r="AA68">
        <v>0.16924</v>
      </c>
      <c r="AB68">
        <v>1937.0095200000001</v>
      </c>
      <c r="AC68">
        <v>32.979999999999997</v>
      </c>
      <c r="AD68">
        <v>7253.2338900000004</v>
      </c>
      <c r="AE68">
        <v>4404.6713900000004</v>
      </c>
      <c r="AF68">
        <v>11133.3125</v>
      </c>
      <c r="AG68">
        <v>133.97687999999999</v>
      </c>
      <c r="AH68">
        <v>34</v>
      </c>
    </row>
    <row r="69" spans="1:34" x14ac:dyDescent="0.25">
      <c r="A69">
        <v>20215</v>
      </c>
      <c r="B69" t="s">
        <v>84</v>
      </c>
      <c r="C69">
        <v>28846</v>
      </c>
      <c r="D69">
        <v>27545</v>
      </c>
      <c r="E69" t="s">
        <v>98</v>
      </c>
      <c r="F69">
        <v>2</v>
      </c>
      <c r="G69">
        <v>513</v>
      </c>
      <c r="H69">
        <v>0.24745</v>
      </c>
      <c r="I69">
        <v>13</v>
      </c>
      <c r="J69" t="s">
        <v>97</v>
      </c>
      <c r="K69">
        <v>13100</v>
      </c>
      <c r="L69">
        <v>1523</v>
      </c>
      <c r="M69">
        <v>0.49490000000000001</v>
      </c>
      <c r="N69">
        <v>331.67469999999997</v>
      </c>
      <c r="O69">
        <v>1.9800000000000002E-2</v>
      </c>
      <c r="P69">
        <v>789.01080000000002</v>
      </c>
      <c r="Q69">
        <v>26.62</v>
      </c>
      <c r="R69">
        <v>677.52710000000002</v>
      </c>
      <c r="S69">
        <v>0.11122</v>
      </c>
      <c r="T69">
        <v>1661.15942</v>
      </c>
      <c r="U69">
        <v>26.36</v>
      </c>
      <c r="V69">
        <v>840.30358999999999</v>
      </c>
      <c r="W69">
        <v>9.196E-2</v>
      </c>
      <c r="X69">
        <v>1708.2476799999999</v>
      </c>
      <c r="Y69">
        <v>26.53</v>
      </c>
      <c r="Z69">
        <v>718.90857000000005</v>
      </c>
      <c r="AA69">
        <v>0.15734000000000001</v>
      </c>
      <c r="AB69">
        <v>1154.25146</v>
      </c>
      <c r="AC69">
        <v>26.34</v>
      </c>
      <c r="AD69">
        <v>2568.4140600000001</v>
      </c>
      <c r="AE69">
        <v>635.55402000000004</v>
      </c>
      <c r="AF69">
        <v>5312.6694299999999</v>
      </c>
      <c r="AG69">
        <v>24.03471</v>
      </c>
      <c r="AH69">
        <v>29.75</v>
      </c>
    </row>
    <row r="70" spans="1:34" x14ac:dyDescent="0.25">
      <c r="A70">
        <v>20217</v>
      </c>
      <c r="B70" t="s">
        <v>84</v>
      </c>
      <c r="C70">
        <v>28846</v>
      </c>
      <c r="D70">
        <v>28847</v>
      </c>
      <c r="E70" t="s">
        <v>111</v>
      </c>
      <c r="F70">
        <v>1</v>
      </c>
      <c r="G70">
        <v>512</v>
      </c>
      <c r="H70">
        <v>0.15587999999999999</v>
      </c>
      <c r="I70">
        <v>12</v>
      </c>
      <c r="J70" t="s">
        <v>97</v>
      </c>
      <c r="K70">
        <v>7300</v>
      </c>
      <c r="L70">
        <v>848</v>
      </c>
      <c r="M70">
        <v>0.15587999999999999</v>
      </c>
      <c r="N70">
        <v>1318.3252</v>
      </c>
      <c r="O70">
        <v>0.14133000000000001</v>
      </c>
      <c r="P70">
        <v>1693.9449500000001</v>
      </c>
      <c r="Q70">
        <v>21.83</v>
      </c>
      <c r="R70">
        <v>3630.0024400000002</v>
      </c>
      <c r="S70">
        <v>1.0701700000000001</v>
      </c>
      <c r="T70">
        <v>4454.2875999999997</v>
      </c>
      <c r="U70">
        <v>7.12</v>
      </c>
      <c r="V70">
        <v>2692.4880400000002</v>
      </c>
      <c r="W70">
        <v>0.52917999999999998</v>
      </c>
      <c r="X70">
        <v>3607.7602499999998</v>
      </c>
      <c r="Y70">
        <v>21.06</v>
      </c>
      <c r="Z70">
        <v>940.04711999999995</v>
      </c>
      <c r="AA70">
        <v>0.36952000000000002</v>
      </c>
      <c r="AB70">
        <v>1672.35815</v>
      </c>
      <c r="AC70">
        <v>20.98</v>
      </c>
      <c r="AD70">
        <v>8580.8632799999996</v>
      </c>
      <c r="AE70">
        <v>1337.5849599999999</v>
      </c>
      <c r="AF70">
        <v>11428.35059</v>
      </c>
      <c r="AG70">
        <v>115.79976000000001</v>
      </c>
      <c r="AH70">
        <v>25.5</v>
      </c>
    </row>
    <row r="71" spans="1:34" x14ac:dyDescent="0.25">
      <c r="A71">
        <v>20220</v>
      </c>
      <c r="B71" t="s">
        <v>84</v>
      </c>
      <c r="C71">
        <v>28847</v>
      </c>
      <c r="D71">
        <v>28846</v>
      </c>
      <c r="E71" t="s">
        <v>111</v>
      </c>
      <c r="F71">
        <v>1</v>
      </c>
      <c r="G71">
        <v>512</v>
      </c>
      <c r="H71">
        <v>0.15587999999999999</v>
      </c>
      <c r="I71">
        <v>12</v>
      </c>
      <c r="J71" t="s">
        <v>97</v>
      </c>
      <c r="K71">
        <v>7300</v>
      </c>
      <c r="L71">
        <v>848</v>
      </c>
      <c r="M71">
        <v>0.15587999999999999</v>
      </c>
      <c r="N71">
        <v>375.6198</v>
      </c>
      <c r="O71">
        <v>4.027E-2</v>
      </c>
      <c r="P71">
        <v>1693.9449500000001</v>
      </c>
      <c r="Q71">
        <v>21.96</v>
      </c>
      <c r="R71">
        <v>824.28510000000006</v>
      </c>
      <c r="S71">
        <v>0.24301</v>
      </c>
      <c r="T71">
        <v>4454.2875999999997</v>
      </c>
      <c r="U71">
        <v>21.19</v>
      </c>
      <c r="V71">
        <v>915.27228000000002</v>
      </c>
      <c r="W71">
        <v>0.17988999999999999</v>
      </c>
      <c r="X71">
        <v>3607.7602499999998</v>
      </c>
      <c r="Y71">
        <v>21.78</v>
      </c>
      <c r="Z71">
        <v>732.31104000000005</v>
      </c>
      <c r="AA71">
        <v>0.28786</v>
      </c>
      <c r="AB71">
        <v>1672.35815</v>
      </c>
      <c r="AC71">
        <v>21.32</v>
      </c>
      <c r="AD71">
        <v>2847.48828</v>
      </c>
      <c r="AE71">
        <v>443.86649</v>
      </c>
      <c r="AF71">
        <v>11428.35059</v>
      </c>
      <c r="AG71">
        <v>20.63485</v>
      </c>
      <c r="AH71">
        <v>25.5</v>
      </c>
    </row>
    <row r="72" spans="1:34" x14ac:dyDescent="0.25">
      <c r="A72">
        <v>34382</v>
      </c>
      <c r="B72" t="s">
        <v>84</v>
      </c>
      <c r="C72">
        <v>35776</v>
      </c>
      <c r="D72">
        <v>27994</v>
      </c>
      <c r="E72" t="s">
        <v>112</v>
      </c>
      <c r="F72">
        <v>2</v>
      </c>
      <c r="G72">
        <v>510</v>
      </c>
      <c r="H72">
        <v>0.15237999999999999</v>
      </c>
      <c r="I72">
        <v>10</v>
      </c>
      <c r="J72" t="s">
        <v>107</v>
      </c>
      <c r="K72">
        <v>15750</v>
      </c>
      <c r="L72">
        <v>1701</v>
      </c>
      <c r="M72">
        <v>0.30475999999999998</v>
      </c>
      <c r="N72">
        <v>2425.5727499999998</v>
      </c>
      <c r="O72">
        <v>0.12963</v>
      </c>
      <c r="P72">
        <v>2425.5727499999998</v>
      </c>
      <c r="Q72">
        <v>31.55</v>
      </c>
      <c r="R72">
        <v>4733.9331099999999</v>
      </c>
      <c r="S72">
        <v>0.69576000000000005</v>
      </c>
      <c r="T72">
        <v>4733.9331099999999</v>
      </c>
      <c r="U72">
        <v>17.63</v>
      </c>
      <c r="V72">
        <v>5546.3891599999997</v>
      </c>
      <c r="W72">
        <v>0.54344000000000003</v>
      </c>
      <c r="X72">
        <v>5546.3891599999997</v>
      </c>
      <c r="Y72">
        <v>30.76</v>
      </c>
      <c r="Z72">
        <v>3816.0734900000002</v>
      </c>
      <c r="AA72">
        <v>0.74780999999999997</v>
      </c>
      <c r="AB72">
        <v>3816.0734900000002</v>
      </c>
      <c r="AC72">
        <v>20.399999999999999</v>
      </c>
      <c r="AD72">
        <v>16521.96875</v>
      </c>
      <c r="AE72">
        <v>2517.6176799999998</v>
      </c>
      <c r="AF72">
        <v>16521.96875</v>
      </c>
      <c r="AG72">
        <v>108.61193</v>
      </c>
      <c r="AH72">
        <v>34</v>
      </c>
    </row>
    <row r="73" spans="1:34" x14ac:dyDescent="0.25">
      <c r="A73">
        <v>34383</v>
      </c>
      <c r="B73" t="s">
        <v>84</v>
      </c>
      <c r="C73">
        <v>35777</v>
      </c>
      <c r="D73">
        <v>27607</v>
      </c>
      <c r="E73" t="s">
        <v>113</v>
      </c>
      <c r="F73">
        <v>3</v>
      </c>
      <c r="G73">
        <v>510</v>
      </c>
      <c r="H73">
        <v>0.20907000000000001</v>
      </c>
      <c r="I73">
        <v>10</v>
      </c>
      <c r="J73" t="s">
        <v>105</v>
      </c>
      <c r="K73">
        <v>23000</v>
      </c>
      <c r="L73">
        <v>2483</v>
      </c>
      <c r="M73">
        <v>0.62721000000000005</v>
      </c>
      <c r="N73">
        <v>3237.6106</v>
      </c>
      <c r="O73">
        <v>0.11854000000000001</v>
      </c>
      <c r="P73">
        <v>3237.6106</v>
      </c>
      <c r="Q73">
        <v>31.55</v>
      </c>
      <c r="R73">
        <v>5154.8637699999999</v>
      </c>
      <c r="S73">
        <v>0.51902000000000004</v>
      </c>
      <c r="T73">
        <v>5154.8637699999999</v>
      </c>
      <c r="U73">
        <v>20.72</v>
      </c>
      <c r="V73">
        <v>5219.7168000000001</v>
      </c>
      <c r="W73">
        <v>0.35036</v>
      </c>
      <c r="X73">
        <v>5219.7168000000001</v>
      </c>
      <c r="Y73">
        <v>31.2</v>
      </c>
      <c r="Z73">
        <v>2772.7734399999999</v>
      </c>
      <c r="AA73">
        <v>0.37223000000000001</v>
      </c>
      <c r="AB73">
        <v>2772.7734399999999</v>
      </c>
      <c r="AC73">
        <v>30.61</v>
      </c>
      <c r="AD73">
        <v>16384.964840000001</v>
      </c>
      <c r="AE73">
        <v>3425.6044900000002</v>
      </c>
      <c r="AF73">
        <v>16384.964840000001</v>
      </c>
      <c r="AG73">
        <v>127.38379999999999</v>
      </c>
      <c r="AH73">
        <v>34</v>
      </c>
    </row>
    <row r="74" spans="1:34" x14ac:dyDescent="0.25">
      <c r="A74">
        <v>34609</v>
      </c>
      <c r="B74" t="s">
        <v>84</v>
      </c>
      <c r="C74">
        <v>35892</v>
      </c>
      <c r="D74">
        <v>27607</v>
      </c>
      <c r="E74" t="s">
        <v>108</v>
      </c>
      <c r="F74">
        <v>2</v>
      </c>
      <c r="G74">
        <v>511</v>
      </c>
      <c r="H74">
        <v>0.26307999999999998</v>
      </c>
      <c r="I74">
        <v>11</v>
      </c>
      <c r="J74" t="s">
        <v>105</v>
      </c>
      <c r="K74">
        <v>14350</v>
      </c>
      <c r="L74">
        <v>1551</v>
      </c>
      <c r="M74">
        <v>0.52615999999999996</v>
      </c>
      <c r="N74">
        <v>2083.1010700000002</v>
      </c>
      <c r="O74">
        <v>0.1221</v>
      </c>
      <c r="P74">
        <v>5186.4814500000002</v>
      </c>
      <c r="Q74">
        <v>31.83</v>
      </c>
      <c r="R74">
        <v>3876.1057099999998</v>
      </c>
      <c r="S74">
        <v>0.62478</v>
      </c>
      <c r="T74">
        <v>8562.7695299999996</v>
      </c>
      <c r="U74">
        <v>19.510000000000002</v>
      </c>
      <c r="V74">
        <v>4777.2426800000003</v>
      </c>
      <c r="W74">
        <v>0.51334999999999997</v>
      </c>
      <c r="X74">
        <v>9549.4726599999995</v>
      </c>
      <c r="Y74">
        <v>31.16</v>
      </c>
      <c r="Z74">
        <v>3441.6621100000002</v>
      </c>
      <c r="AA74">
        <v>0.73967000000000005</v>
      </c>
      <c r="AB74">
        <v>5645.1333000000004</v>
      </c>
      <c r="AC74">
        <v>20.93</v>
      </c>
      <c r="AD74">
        <v>14178.11133</v>
      </c>
      <c r="AE74">
        <v>3729.9775399999999</v>
      </c>
      <c r="AF74">
        <v>28943.85742</v>
      </c>
      <c r="AG74">
        <v>153.07769999999999</v>
      </c>
      <c r="AH74">
        <v>34</v>
      </c>
    </row>
    <row r="75" spans="1:34" x14ac:dyDescent="0.25">
      <c r="A75">
        <v>37881</v>
      </c>
      <c r="B75" t="s">
        <v>84</v>
      </c>
      <c r="C75">
        <v>38765</v>
      </c>
      <c r="D75">
        <v>27503</v>
      </c>
      <c r="E75" t="s">
        <v>85</v>
      </c>
      <c r="F75">
        <v>1</v>
      </c>
      <c r="G75">
        <v>513</v>
      </c>
      <c r="H75">
        <v>0.41582999999999998</v>
      </c>
      <c r="I75">
        <v>13</v>
      </c>
      <c r="J75" t="s">
        <v>86</v>
      </c>
      <c r="K75">
        <v>5850</v>
      </c>
      <c r="L75">
        <v>784</v>
      </c>
      <c r="M75">
        <v>0.41582999999999998</v>
      </c>
      <c r="N75">
        <v>980.97260000000006</v>
      </c>
      <c r="O75">
        <v>0.11375</v>
      </c>
      <c r="P75">
        <v>1489.10193</v>
      </c>
      <c r="Q75">
        <v>33.450000000000003</v>
      </c>
      <c r="R75">
        <v>2334.1323200000002</v>
      </c>
      <c r="S75">
        <v>0.74429999999999996</v>
      </c>
      <c r="T75">
        <v>3666.1433099999999</v>
      </c>
      <c r="U75">
        <v>18.98</v>
      </c>
      <c r="V75">
        <v>1777.6048599999999</v>
      </c>
      <c r="W75">
        <v>0.37789</v>
      </c>
      <c r="X75">
        <v>3506.8325199999999</v>
      </c>
      <c r="Y75">
        <v>33.020000000000003</v>
      </c>
      <c r="Z75">
        <v>537.66534000000001</v>
      </c>
      <c r="AA75">
        <v>0.2286</v>
      </c>
      <c r="AB75">
        <v>1865.1210900000001</v>
      </c>
      <c r="AC75">
        <v>33.090000000000003</v>
      </c>
      <c r="AD75">
        <v>5630.375</v>
      </c>
      <c r="AE75">
        <v>2341.2788099999998</v>
      </c>
      <c r="AF75">
        <v>10527.19922</v>
      </c>
      <c r="AG75">
        <v>92.475520000000003</v>
      </c>
      <c r="AH75">
        <v>36</v>
      </c>
    </row>
    <row r="76" spans="1:34" x14ac:dyDescent="0.25">
      <c r="A76">
        <v>37882</v>
      </c>
      <c r="B76" t="s">
        <v>84</v>
      </c>
      <c r="C76">
        <v>38765</v>
      </c>
      <c r="D76">
        <v>27512</v>
      </c>
      <c r="E76" t="s">
        <v>87</v>
      </c>
      <c r="F76">
        <v>1</v>
      </c>
      <c r="G76">
        <v>513</v>
      </c>
      <c r="H76">
        <v>0.30476999999999999</v>
      </c>
      <c r="I76">
        <v>13</v>
      </c>
      <c r="J76" t="s">
        <v>86</v>
      </c>
      <c r="K76">
        <v>5850</v>
      </c>
      <c r="L76">
        <v>784</v>
      </c>
      <c r="M76">
        <v>0.30476999999999999</v>
      </c>
      <c r="N76">
        <v>416.32069999999999</v>
      </c>
      <c r="O76">
        <v>4.827E-2</v>
      </c>
      <c r="P76">
        <v>1806.3134</v>
      </c>
      <c r="Q76">
        <v>32.54</v>
      </c>
      <c r="R76">
        <v>1422.2148400000001</v>
      </c>
      <c r="S76">
        <v>0.45351000000000002</v>
      </c>
      <c r="T76">
        <v>4086.0603000000001</v>
      </c>
      <c r="U76">
        <v>25.8</v>
      </c>
      <c r="V76">
        <v>1061.5091600000001</v>
      </c>
      <c r="W76">
        <v>0.22566</v>
      </c>
      <c r="X76">
        <v>3660.28467</v>
      </c>
      <c r="Y76">
        <v>32.229999999999997</v>
      </c>
      <c r="Z76">
        <v>1125.6900599999999</v>
      </c>
      <c r="AA76">
        <v>0.47860999999999998</v>
      </c>
      <c r="AB76">
        <v>1870.88831</v>
      </c>
      <c r="AC76">
        <v>29.89</v>
      </c>
      <c r="AD76">
        <v>4025.73486</v>
      </c>
      <c r="AE76">
        <v>1226.9231</v>
      </c>
      <c r="AF76">
        <v>11423.54688</v>
      </c>
      <c r="AG76">
        <v>42.215290000000003</v>
      </c>
      <c r="AH76">
        <v>36</v>
      </c>
    </row>
    <row r="77" spans="1:34" x14ac:dyDescent="0.25">
      <c r="A77">
        <v>42500</v>
      </c>
      <c r="B77" t="s">
        <v>84</v>
      </c>
      <c r="C77">
        <v>41220</v>
      </c>
      <c r="D77">
        <v>27527</v>
      </c>
      <c r="E77" t="s">
        <v>91</v>
      </c>
      <c r="F77">
        <v>2</v>
      </c>
      <c r="G77">
        <v>513</v>
      </c>
      <c r="H77">
        <v>0.49880999999999998</v>
      </c>
      <c r="I77">
        <v>13</v>
      </c>
      <c r="J77" t="s">
        <v>92</v>
      </c>
      <c r="K77">
        <v>11250</v>
      </c>
      <c r="L77">
        <v>1507</v>
      </c>
      <c r="M77">
        <v>0.99761999999999995</v>
      </c>
      <c r="N77">
        <v>476.29059999999998</v>
      </c>
      <c r="O77">
        <v>2.8729999999999999E-2</v>
      </c>
      <c r="P77">
        <v>1013.3736</v>
      </c>
      <c r="Q77">
        <v>37.96</v>
      </c>
      <c r="R77">
        <v>1970.34521</v>
      </c>
      <c r="S77">
        <v>0.32686999999999999</v>
      </c>
      <c r="T77">
        <v>3071.9531299999999</v>
      </c>
      <c r="U77">
        <v>35.96</v>
      </c>
      <c r="V77">
        <v>1762.3769500000001</v>
      </c>
      <c r="W77">
        <v>0.19491</v>
      </c>
      <c r="X77">
        <v>2573.9843799999999</v>
      </c>
      <c r="Y77">
        <v>37.72</v>
      </c>
      <c r="Z77">
        <v>1396.5399199999999</v>
      </c>
      <c r="AA77">
        <v>0.30890000000000001</v>
      </c>
      <c r="AB77">
        <v>1742.9204099999999</v>
      </c>
      <c r="AC77">
        <v>37.1</v>
      </c>
      <c r="AD77">
        <v>5605.5527300000003</v>
      </c>
      <c r="AE77">
        <v>2796.1057099999998</v>
      </c>
      <c r="AF77">
        <v>8402.2314499999993</v>
      </c>
      <c r="AG77">
        <v>75.671999999999997</v>
      </c>
      <c r="AH77">
        <v>40.5</v>
      </c>
    </row>
    <row r="78" spans="1:34" x14ac:dyDescent="0.25">
      <c r="A78">
        <v>42501</v>
      </c>
      <c r="B78" t="s">
        <v>84</v>
      </c>
      <c r="C78">
        <v>41220</v>
      </c>
      <c r="D78">
        <v>28046</v>
      </c>
      <c r="E78" t="s">
        <v>110</v>
      </c>
      <c r="F78">
        <v>2</v>
      </c>
      <c r="G78">
        <v>513</v>
      </c>
      <c r="H78">
        <v>0.34283999999999998</v>
      </c>
      <c r="I78">
        <v>13</v>
      </c>
      <c r="J78" t="s">
        <v>92</v>
      </c>
      <c r="K78">
        <v>11250</v>
      </c>
      <c r="L78">
        <v>1507</v>
      </c>
      <c r="M78">
        <v>0.68567999999999996</v>
      </c>
      <c r="N78">
        <v>621.78259000000003</v>
      </c>
      <c r="O78">
        <v>3.7510000000000002E-2</v>
      </c>
      <c r="P78">
        <v>1243.96875</v>
      </c>
      <c r="Q78">
        <v>36.020000000000003</v>
      </c>
      <c r="R78">
        <v>1258.4152799999999</v>
      </c>
      <c r="S78">
        <v>0.20876</v>
      </c>
      <c r="T78">
        <v>3522.4106400000001</v>
      </c>
      <c r="U78">
        <v>35.090000000000003</v>
      </c>
      <c r="V78">
        <v>953.31701999999996</v>
      </c>
      <c r="W78">
        <v>0.10543</v>
      </c>
      <c r="X78">
        <v>2978.2993200000001</v>
      </c>
      <c r="Y78">
        <v>35.9</v>
      </c>
      <c r="Z78">
        <v>432.63983000000002</v>
      </c>
      <c r="AA78">
        <v>9.5699999999999993E-2</v>
      </c>
      <c r="AB78">
        <v>1943.7814900000001</v>
      </c>
      <c r="AC78">
        <v>35.82</v>
      </c>
      <c r="AD78">
        <v>3266.15479</v>
      </c>
      <c r="AE78">
        <v>1119.7684300000001</v>
      </c>
      <c r="AF78">
        <v>9688.4599600000001</v>
      </c>
      <c r="AG78">
        <v>31.458179999999999</v>
      </c>
      <c r="AH78">
        <v>40.5</v>
      </c>
    </row>
    <row r="79" spans="1:34" x14ac:dyDescent="0.25">
      <c r="A79">
        <v>42512</v>
      </c>
      <c r="B79" t="s">
        <v>84</v>
      </c>
      <c r="C79">
        <v>41226</v>
      </c>
      <c r="D79">
        <v>27579</v>
      </c>
      <c r="E79" t="s">
        <v>102</v>
      </c>
      <c r="F79">
        <v>2</v>
      </c>
      <c r="G79">
        <v>513</v>
      </c>
      <c r="H79">
        <v>9.8330000000000001E-2</v>
      </c>
      <c r="I79">
        <v>13</v>
      </c>
      <c r="J79" t="s">
        <v>100</v>
      </c>
      <c r="K79">
        <v>13100</v>
      </c>
      <c r="L79">
        <v>1523</v>
      </c>
      <c r="M79">
        <v>0.19666</v>
      </c>
      <c r="N79">
        <v>581.88244999999995</v>
      </c>
      <c r="O79">
        <v>3.4729999999999997E-2</v>
      </c>
      <c r="P79">
        <v>1060.6944599999999</v>
      </c>
      <c r="Q79">
        <v>23.84</v>
      </c>
      <c r="R79">
        <v>1096.2301</v>
      </c>
      <c r="S79">
        <v>0.17995</v>
      </c>
      <c r="T79">
        <v>2107.55249</v>
      </c>
      <c r="U79">
        <v>23.09</v>
      </c>
      <c r="V79">
        <v>945.60460999999998</v>
      </c>
      <c r="W79">
        <v>0.10348</v>
      </c>
      <c r="X79">
        <v>2094.4516600000002</v>
      </c>
      <c r="Y79">
        <v>23.71</v>
      </c>
      <c r="Z79">
        <v>532.25878999999998</v>
      </c>
      <c r="AA79">
        <v>0.11649</v>
      </c>
      <c r="AB79">
        <v>1268.0531000000001</v>
      </c>
      <c r="AC79">
        <v>23.56</v>
      </c>
      <c r="AD79">
        <v>3155.9760700000002</v>
      </c>
      <c r="AE79">
        <v>310.32711999999998</v>
      </c>
      <c r="AF79">
        <v>6530.7519499999999</v>
      </c>
      <c r="AG79">
        <v>13.21142</v>
      </c>
      <c r="AH79">
        <v>29.75</v>
      </c>
    </row>
    <row r="80" spans="1:34" x14ac:dyDescent="0.25">
      <c r="A80">
        <v>42513</v>
      </c>
      <c r="B80" t="s">
        <v>84</v>
      </c>
      <c r="C80">
        <v>41226</v>
      </c>
      <c r="D80">
        <v>27580</v>
      </c>
      <c r="E80" t="s">
        <v>103</v>
      </c>
      <c r="F80">
        <v>2</v>
      </c>
      <c r="G80">
        <v>513</v>
      </c>
      <c r="H80">
        <v>8.3769999999999997E-2</v>
      </c>
      <c r="I80">
        <v>13</v>
      </c>
      <c r="J80" t="s">
        <v>100</v>
      </c>
      <c r="K80">
        <v>13100</v>
      </c>
      <c r="L80">
        <v>1523</v>
      </c>
      <c r="M80">
        <v>0.16753999999999999</v>
      </c>
      <c r="N80">
        <v>381.86500000000001</v>
      </c>
      <c r="O80">
        <v>2.2790000000000001E-2</v>
      </c>
      <c r="P80">
        <v>905.75513000000001</v>
      </c>
      <c r="Q80">
        <v>23.86</v>
      </c>
      <c r="R80">
        <v>815.21442000000002</v>
      </c>
      <c r="S80">
        <v>0.13381999999999999</v>
      </c>
      <c r="T80">
        <v>1792.7653800000001</v>
      </c>
      <c r="U80">
        <v>23.34</v>
      </c>
      <c r="V80">
        <v>1001.87836</v>
      </c>
      <c r="W80">
        <v>0.10964</v>
      </c>
      <c r="X80">
        <v>1804.08069</v>
      </c>
      <c r="Y80">
        <v>23.7</v>
      </c>
      <c r="Z80">
        <v>680.74614999999994</v>
      </c>
      <c r="AA80">
        <v>0.14899000000000001</v>
      </c>
      <c r="AB80">
        <v>1070.26514</v>
      </c>
      <c r="AC80">
        <v>23.45</v>
      </c>
      <c r="AD80">
        <v>2879.7038600000001</v>
      </c>
      <c r="AE80">
        <v>241.2328</v>
      </c>
      <c r="AF80">
        <v>5572.8662100000001</v>
      </c>
      <c r="AG80">
        <v>10.23964</v>
      </c>
      <c r="AH80">
        <v>29.75</v>
      </c>
    </row>
    <row r="81" spans="1:38" x14ac:dyDescent="0.25">
      <c r="A81">
        <v>42518</v>
      </c>
      <c r="B81" t="s">
        <v>84</v>
      </c>
      <c r="C81">
        <v>41229</v>
      </c>
      <c r="D81">
        <v>27535</v>
      </c>
      <c r="E81" t="s">
        <v>95</v>
      </c>
      <c r="F81">
        <v>2</v>
      </c>
      <c r="G81">
        <v>511</v>
      </c>
      <c r="H81">
        <v>0.32941999999999999</v>
      </c>
      <c r="I81">
        <v>11</v>
      </c>
      <c r="J81" t="s">
        <v>94</v>
      </c>
      <c r="K81">
        <v>14350</v>
      </c>
      <c r="L81">
        <v>1551</v>
      </c>
      <c r="M81">
        <v>0.65883999999999998</v>
      </c>
      <c r="N81">
        <v>595.04510000000005</v>
      </c>
      <c r="O81">
        <v>3.4880000000000001E-2</v>
      </c>
      <c r="P81">
        <v>1989.55603</v>
      </c>
      <c r="Q81">
        <v>32.35</v>
      </c>
      <c r="R81">
        <v>1072.2319299999999</v>
      </c>
      <c r="S81">
        <v>0.17283000000000001</v>
      </c>
      <c r="T81">
        <v>3110.30078</v>
      </c>
      <c r="U81">
        <v>32.03</v>
      </c>
      <c r="V81">
        <v>1139.41626</v>
      </c>
      <c r="W81">
        <v>0.12243999999999999</v>
      </c>
      <c r="X81">
        <v>4096.4458000000004</v>
      </c>
      <c r="Y81">
        <v>32.28</v>
      </c>
      <c r="Z81">
        <v>1073.3845200000001</v>
      </c>
      <c r="AA81">
        <v>0.23069000000000001</v>
      </c>
      <c r="AB81">
        <v>1937.0095200000001</v>
      </c>
      <c r="AC81">
        <v>32.03</v>
      </c>
      <c r="AD81">
        <v>3880.0778799999998</v>
      </c>
      <c r="AE81">
        <v>1278.1752899999999</v>
      </c>
      <c r="AF81">
        <v>11133.3125</v>
      </c>
      <c r="AG81">
        <v>39.754269999999998</v>
      </c>
      <c r="AH81">
        <v>34</v>
      </c>
    </row>
    <row r="83" spans="1:38" x14ac:dyDescent="0.25">
      <c r="A83">
        <v>2045</v>
      </c>
    </row>
    <row r="84" spans="1:38" x14ac:dyDescent="0.25">
      <c r="A84" t="s">
        <v>82</v>
      </c>
      <c r="B84" t="s">
        <v>83</v>
      </c>
      <c r="C84" t="s">
        <v>0</v>
      </c>
      <c r="D84" t="s">
        <v>1</v>
      </c>
      <c r="E84" t="s">
        <v>40</v>
      </c>
      <c r="F84" t="s">
        <v>2</v>
      </c>
      <c r="G84" t="s">
        <v>3</v>
      </c>
      <c r="H84" t="s">
        <v>4</v>
      </c>
      <c r="I84" t="s">
        <v>5</v>
      </c>
      <c r="J84" t="s">
        <v>6</v>
      </c>
      <c r="K84" t="s">
        <v>7</v>
      </c>
      <c r="L84" t="s">
        <v>72</v>
      </c>
      <c r="M84" t="s">
        <v>8</v>
      </c>
      <c r="N84" t="s">
        <v>9</v>
      </c>
      <c r="O84" t="s">
        <v>10</v>
      </c>
      <c r="P84" t="s">
        <v>11</v>
      </c>
      <c r="Q84" t="s">
        <v>12</v>
      </c>
      <c r="R84" t="s">
        <v>13</v>
      </c>
      <c r="S84" t="s">
        <v>14</v>
      </c>
      <c r="T84" t="s">
        <v>15</v>
      </c>
      <c r="U84" t="s">
        <v>41</v>
      </c>
      <c r="V84" t="s">
        <v>16</v>
      </c>
      <c r="W84" t="s">
        <v>17</v>
      </c>
      <c r="X84" t="s">
        <v>18</v>
      </c>
      <c r="Y84" t="s">
        <v>19</v>
      </c>
      <c r="Z84" t="s">
        <v>20</v>
      </c>
      <c r="AA84" t="s">
        <v>21</v>
      </c>
      <c r="AB84" t="s">
        <v>22</v>
      </c>
      <c r="AC84" t="s">
        <v>23</v>
      </c>
      <c r="AD84" t="s">
        <v>24</v>
      </c>
      <c r="AE84" t="s">
        <v>25</v>
      </c>
      <c r="AF84" t="s">
        <v>26</v>
      </c>
      <c r="AG84" t="s">
        <v>27</v>
      </c>
      <c r="AH84" t="s">
        <v>28</v>
      </c>
      <c r="AI84" t="s">
        <v>73</v>
      </c>
      <c r="AJ84" t="s">
        <v>74</v>
      </c>
      <c r="AK84" t="s">
        <v>75</v>
      </c>
      <c r="AL84" t="s">
        <v>76</v>
      </c>
    </row>
    <row r="85" spans="1:38" x14ac:dyDescent="0.25">
      <c r="A85">
        <v>20168</v>
      </c>
      <c r="B85" t="s">
        <v>84</v>
      </c>
      <c r="C85">
        <v>27503</v>
      </c>
      <c r="D85">
        <v>38765</v>
      </c>
      <c r="E85" t="s">
        <v>85</v>
      </c>
      <c r="F85">
        <v>1</v>
      </c>
      <c r="G85">
        <v>513</v>
      </c>
      <c r="H85">
        <v>0.41582999999999998</v>
      </c>
      <c r="I85">
        <v>13</v>
      </c>
      <c r="J85" t="s">
        <v>86</v>
      </c>
      <c r="K85">
        <v>784</v>
      </c>
      <c r="L85">
        <v>46</v>
      </c>
      <c r="M85">
        <v>0.41582999999999998</v>
      </c>
      <c r="N85">
        <v>652.22580000000005</v>
      </c>
      <c r="O85">
        <v>7.5630000000000003E-2</v>
      </c>
      <c r="P85">
        <v>1946.0991200000001</v>
      </c>
      <c r="Q85">
        <v>33.49</v>
      </c>
      <c r="R85">
        <v>2118.5771500000001</v>
      </c>
      <c r="S85">
        <v>0.67557</v>
      </c>
      <c r="T85">
        <v>5271.7128899999998</v>
      </c>
      <c r="U85">
        <v>36</v>
      </c>
      <c r="V85">
        <v>20.48</v>
      </c>
      <c r="W85">
        <v>2419.6455099999998</v>
      </c>
      <c r="X85">
        <v>0.51437999999999995</v>
      </c>
      <c r="Y85">
        <v>4797.1933600000002</v>
      </c>
      <c r="Z85">
        <v>32.67</v>
      </c>
      <c r="AA85">
        <v>2109.6762699999999</v>
      </c>
      <c r="AB85">
        <v>0.89697000000000005</v>
      </c>
      <c r="AC85">
        <v>2784.3464399999998</v>
      </c>
      <c r="AD85">
        <v>20.55</v>
      </c>
      <c r="AE85">
        <v>7300.1245099999996</v>
      </c>
      <c r="AF85">
        <v>3035.6108399999998</v>
      </c>
      <c r="AG85">
        <v>14799.351559999999</v>
      </c>
      <c r="AH85">
        <v>124.60149</v>
      </c>
      <c r="AI85">
        <v>2352</v>
      </c>
      <c r="AJ85">
        <v>4704</v>
      </c>
      <c r="AK85">
        <v>3136</v>
      </c>
      <c r="AL85">
        <v>8624</v>
      </c>
    </row>
    <row r="86" spans="1:38" x14ac:dyDescent="0.25">
      <c r="A86">
        <v>20190</v>
      </c>
      <c r="B86" t="s">
        <v>84</v>
      </c>
      <c r="C86">
        <v>27512</v>
      </c>
      <c r="D86">
        <v>38765</v>
      </c>
      <c r="E86" t="s">
        <v>87</v>
      </c>
      <c r="F86">
        <v>1</v>
      </c>
      <c r="G86">
        <v>513</v>
      </c>
      <c r="H86">
        <v>0.30476999999999999</v>
      </c>
      <c r="I86">
        <v>13</v>
      </c>
      <c r="J86" t="s">
        <v>86</v>
      </c>
      <c r="K86">
        <v>784</v>
      </c>
      <c r="L86">
        <v>46</v>
      </c>
      <c r="M86">
        <v>0.30476999999999999</v>
      </c>
      <c r="N86">
        <v>1475.9355499999999</v>
      </c>
      <c r="O86">
        <v>0.17113999999999999</v>
      </c>
      <c r="P86">
        <v>2034.1163300000001</v>
      </c>
      <c r="Q86">
        <v>32.33</v>
      </c>
      <c r="R86">
        <v>3227.6835900000001</v>
      </c>
      <c r="S86">
        <v>1.0292399999999999</v>
      </c>
      <c r="T86">
        <v>5449.10059</v>
      </c>
      <c r="U86">
        <v>36</v>
      </c>
      <c r="V86">
        <v>11.56</v>
      </c>
      <c r="W86">
        <v>2587.9567900000002</v>
      </c>
      <c r="X86">
        <v>0.55015999999999998</v>
      </c>
      <c r="Y86">
        <v>4970.8530300000002</v>
      </c>
      <c r="Z86">
        <v>31.27</v>
      </c>
      <c r="AA86">
        <v>793.42583999999999</v>
      </c>
      <c r="AB86">
        <v>0.33733999999999997</v>
      </c>
      <c r="AC86">
        <v>2885.5485800000001</v>
      </c>
      <c r="AD86">
        <v>31.46</v>
      </c>
      <c r="AE86">
        <v>8085.0019499999999</v>
      </c>
      <c r="AF86">
        <v>2464.06592</v>
      </c>
      <c r="AG86">
        <v>15339.61816</v>
      </c>
      <c r="AH86">
        <v>131.91829000000001</v>
      </c>
      <c r="AI86">
        <v>2352</v>
      </c>
      <c r="AJ86">
        <v>4704</v>
      </c>
      <c r="AK86">
        <v>3136</v>
      </c>
      <c r="AL86">
        <v>8624</v>
      </c>
    </row>
    <row r="87" spans="1:38" x14ac:dyDescent="0.25">
      <c r="A87">
        <v>20194</v>
      </c>
      <c r="B87" t="s">
        <v>84</v>
      </c>
      <c r="C87">
        <v>27514</v>
      </c>
      <c r="D87">
        <v>27515</v>
      </c>
      <c r="E87" t="s">
        <v>88</v>
      </c>
      <c r="F87">
        <v>2</v>
      </c>
      <c r="G87">
        <v>516</v>
      </c>
      <c r="H87">
        <v>0.30060999999999999</v>
      </c>
      <c r="I87">
        <v>16</v>
      </c>
      <c r="J87" t="s">
        <v>89</v>
      </c>
      <c r="K87">
        <v>1479</v>
      </c>
      <c r="L87">
        <v>37</v>
      </c>
      <c r="M87">
        <v>0.60121999999999998</v>
      </c>
      <c r="N87">
        <v>400.16766000000001</v>
      </c>
      <c r="O87">
        <v>2.46E-2</v>
      </c>
      <c r="P87">
        <v>1286.72021</v>
      </c>
      <c r="Q87">
        <v>26.35</v>
      </c>
      <c r="R87">
        <v>948.79693999999995</v>
      </c>
      <c r="S87">
        <v>0.16037999999999999</v>
      </c>
      <c r="T87">
        <v>3893.1186499999999</v>
      </c>
      <c r="U87">
        <v>29.75</v>
      </c>
      <c r="V87">
        <v>25.88</v>
      </c>
      <c r="W87">
        <v>1036.5822000000001</v>
      </c>
      <c r="X87">
        <v>0.11681</v>
      </c>
      <c r="Y87">
        <v>3284.58374</v>
      </c>
      <c r="Z87">
        <v>26.22</v>
      </c>
      <c r="AA87">
        <v>469.93912</v>
      </c>
      <c r="AB87">
        <v>0.10591</v>
      </c>
      <c r="AC87">
        <v>2198.3439899999998</v>
      </c>
      <c r="AD87">
        <v>26.16</v>
      </c>
      <c r="AE87">
        <v>2855.4858399999998</v>
      </c>
      <c r="AF87">
        <v>858.38762999999994</v>
      </c>
      <c r="AG87">
        <v>10662.766600000001</v>
      </c>
      <c r="AH87">
        <v>32.870530000000002</v>
      </c>
      <c r="AI87">
        <v>4437</v>
      </c>
      <c r="AJ87">
        <v>8874</v>
      </c>
      <c r="AK87">
        <v>5916</v>
      </c>
      <c r="AL87">
        <v>16269</v>
      </c>
    </row>
    <row r="88" spans="1:38" x14ac:dyDescent="0.25">
      <c r="A88">
        <v>20195</v>
      </c>
      <c r="B88" t="s">
        <v>84</v>
      </c>
      <c r="C88">
        <v>27514</v>
      </c>
      <c r="D88">
        <v>28142</v>
      </c>
      <c r="E88" t="s">
        <v>90</v>
      </c>
      <c r="F88">
        <v>2</v>
      </c>
      <c r="G88">
        <v>516</v>
      </c>
      <c r="H88">
        <v>0.23302</v>
      </c>
      <c r="I88">
        <v>16</v>
      </c>
      <c r="J88" t="s">
        <v>89</v>
      </c>
      <c r="K88">
        <v>1479</v>
      </c>
      <c r="L88">
        <v>37</v>
      </c>
      <c r="M88">
        <v>0.46604000000000001</v>
      </c>
      <c r="N88">
        <v>1637.2419400000001</v>
      </c>
      <c r="O88">
        <v>0.10063999999999999</v>
      </c>
      <c r="P88">
        <v>2626.4401899999998</v>
      </c>
      <c r="Q88">
        <v>25.3</v>
      </c>
      <c r="R88">
        <v>4381.9628899999998</v>
      </c>
      <c r="S88">
        <v>0.74070000000000003</v>
      </c>
      <c r="T88">
        <v>6474.2783200000003</v>
      </c>
      <c r="U88">
        <v>29.75</v>
      </c>
      <c r="V88">
        <v>12.88</v>
      </c>
      <c r="W88">
        <v>3919.1274400000002</v>
      </c>
      <c r="X88">
        <v>0.44163999999999998</v>
      </c>
      <c r="Y88">
        <v>6464.18066</v>
      </c>
      <c r="Z88">
        <v>24.5</v>
      </c>
      <c r="AA88">
        <v>2490.6914099999999</v>
      </c>
      <c r="AB88">
        <v>0.56135000000000002</v>
      </c>
      <c r="AC88">
        <v>3646.0688500000001</v>
      </c>
      <c r="AD88">
        <v>20.94</v>
      </c>
      <c r="AE88">
        <v>12429.023440000001</v>
      </c>
      <c r="AF88">
        <v>2896.2109399999999</v>
      </c>
      <c r="AG88">
        <v>19210.96875</v>
      </c>
      <c r="AH88">
        <v>159.3475</v>
      </c>
      <c r="AI88">
        <v>4437</v>
      </c>
      <c r="AJ88">
        <v>8874</v>
      </c>
      <c r="AK88">
        <v>5916</v>
      </c>
      <c r="AL88">
        <v>16269</v>
      </c>
    </row>
    <row r="89" spans="1:38" x14ac:dyDescent="0.25">
      <c r="A89">
        <v>20196</v>
      </c>
      <c r="B89" t="s">
        <v>84</v>
      </c>
      <c r="C89">
        <v>27515</v>
      </c>
      <c r="D89">
        <v>27514</v>
      </c>
      <c r="E89" t="s">
        <v>88</v>
      </c>
      <c r="F89">
        <v>2</v>
      </c>
      <c r="G89">
        <v>516</v>
      </c>
      <c r="H89">
        <v>0.30060999999999999</v>
      </c>
      <c r="I89">
        <v>16</v>
      </c>
      <c r="J89" t="s">
        <v>89</v>
      </c>
      <c r="K89">
        <v>1479</v>
      </c>
      <c r="L89">
        <v>37</v>
      </c>
      <c r="M89">
        <v>0.60121999999999998</v>
      </c>
      <c r="N89">
        <v>886.55259999999998</v>
      </c>
      <c r="O89">
        <v>5.4489999999999997E-2</v>
      </c>
      <c r="P89">
        <v>1286.72021</v>
      </c>
      <c r="Q89">
        <v>26.31</v>
      </c>
      <c r="R89">
        <v>2944.3217800000002</v>
      </c>
      <c r="S89">
        <v>0.49769000000000002</v>
      </c>
      <c r="T89">
        <v>3893.1186499999999</v>
      </c>
      <c r="U89">
        <v>29.75</v>
      </c>
      <c r="V89">
        <v>18.52</v>
      </c>
      <c r="W89">
        <v>2248.00146</v>
      </c>
      <c r="X89">
        <v>0.25331999999999999</v>
      </c>
      <c r="Y89">
        <v>3284.58374</v>
      </c>
      <c r="Z89">
        <v>26.01</v>
      </c>
      <c r="AA89">
        <v>1728.40491</v>
      </c>
      <c r="AB89">
        <v>0.38954</v>
      </c>
      <c r="AC89">
        <v>2198.3439899999998</v>
      </c>
      <c r="AD89">
        <v>25.08</v>
      </c>
      <c r="AE89">
        <v>7807.2807599999996</v>
      </c>
      <c r="AF89">
        <v>2346.9467800000002</v>
      </c>
      <c r="AG89">
        <v>10662.766600000001</v>
      </c>
      <c r="AH89">
        <v>104.61862000000001</v>
      </c>
      <c r="AI89">
        <v>4437</v>
      </c>
      <c r="AJ89">
        <v>8874</v>
      </c>
      <c r="AK89">
        <v>5916</v>
      </c>
      <c r="AL89">
        <v>16269</v>
      </c>
    </row>
    <row r="90" spans="1:38" x14ac:dyDescent="0.25">
      <c r="A90">
        <v>20228</v>
      </c>
      <c r="B90" t="s">
        <v>84</v>
      </c>
      <c r="C90">
        <v>27527</v>
      </c>
      <c r="D90">
        <v>41220</v>
      </c>
      <c r="E90" t="s">
        <v>91</v>
      </c>
      <c r="F90">
        <v>2</v>
      </c>
      <c r="G90">
        <v>513</v>
      </c>
      <c r="H90">
        <v>0.49880999999999998</v>
      </c>
      <c r="I90">
        <v>13</v>
      </c>
      <c r="J90" t="s">
        <v>92</v>
      </c>
      <c r="K90">
        <v>1507</v>
      </c>
      <c r="L90">
        <v>46</v>
      </c>
      <c r="M90">
        <v>0.99761999999999995</v>
      </c>
      <c r="N90">
        <v>1663.2642800000001</v>
      </c>
      <c r="O90">
        <v>0.10034</v>
      </c>
      <c r="P90">
        <v>2302.6586900000002</v>
      </c>
      <c r="Q90">
        <v>37.86</v>
      </c>
      <c r="R90">
        <v>1692.8497299999999</v>
      </c>
      <c r="S90">
        <v>0.28083000000000002</v>
      </c>
      <c r="T90">
        <v>4953.5493200000001</v>
      </c>
      <c r="U90">
        <v>40.5</v>
      </c>
      <c r="V90">
        <v>36.729999999999997</v>
      </c>
      <c r="W90">
        <v>1185.3385000000001</v>
      </c>
      <c r="X90">
        <v>0.13109000000000001</v>
      </c>
      <c r="Y90">
        <v>3808.80908</v>
      </c>
      <c r="Z90">
        <v>37.82</v>
      </c>
      <c r="AA90">
        <v>2307.9677700000002</v>
      </c>
      <c r="AB90">
        <v>0.51049999999999995</v>
      </c>
      <c r="AC90">
        <v>3803.2937000000002</v>
      </c>
      <c r="AD90">
        <v>34.520000000000003</v>
      </c>
      <c r="AE90">
        <v>6849.4204099999997</v>
      </c>
      <c r="AF90">
        <v>3416.55933</v>
      </c>
      <c r="AG90">
        <v>14868.31055</v>
      </c>
      <c r="AH90">
        <v>93.88673</v>
      </c>
      <c r="AI90">
        <v>4521</v>
      </c>
      <c r="AJ90">
        <v>9042</v>
      </c>
      <c r="AK90">
        <v>6028</v>
      </c>
      <c r="AL90">
        <v>16577</v>
      </c>
    </row>
    <row r="91" spans="1:38" x14ac:dyDescent="0.25">
      <c r="A91">
        <v>20246</v>
      </c>
      <c r="B91" t="s">
        <v>84</v>
      </c>
      <c r="C91">
        <v>27535</v>
      </c>
      <c r="D91">
        <v>28841</v>
      </c>
      <c r="E91" t="s">
        <v>93</v>
      </c>
      <c r="F91">
        <v>2</v>
      </c>
      <c r="G91">
        <v>510</v>
      </c>
      <c r="H91">
        <v>0.60726999999999998</v>
      </c>
      <c r="I91">
        <v>10</v>
      </c>
      <c r="J91" t="s">
        <v>94</v>
      </c>
      <c r="K91">
        <v>1701</v>
      </c>
      <c r="L91">
        <v>34</v>
      </c>
      <c r="M91">
        <v>1.21454</v>
      </c>
      <c r="N91">
        <v>1649.50317</v>
      </c>
      <c r="O91">
        <v>8.8160000000000002E-2</v>
      </c>
      <c r="P91">
        <v>3432.8273899999999</v>
      </c>
      <c r="Q91">
        <v>33.07</v>
      </c>
      <c r="R91">
        <v>2783.3960000000002</v>
      </c>
      <c r="S91">
        <v>0.40908</v>
      </c>
      <c r="T91">
        <v>5567.2504900000004</v>
      </c>
      <c r="U91">
        <v>34</v>
      </c>
      <c r="V91">
        <v>30.96</v>
      </c>
      <c r="W91">
        <v>2475.7900399999999</v>
      </c>
      <c r="X91">
        <v>0.24257999999999999</v>
      </c>
      <c r="Y91">
        <v>5447.2055700000001</v>
      </c>
      <c r="Z91">
        <v>32.979999999999997</v>
      </c>
      <c r="AA91">
        <v>1688.0966800000001</v>
      </c>
      <c r="AB91">
        <v>0.33079999999999998</v>
      </c>
      <c r="AC91">
        <v>2457.7507300000002</v>
      </c>
      <c r="AD91">
        <v>32.76</v>
      </c>
      <c r="AE91">
        <v>8596.7861300000004</v>
      </c>
      <c r="AF91">
        <v>5220.5703100000001</v>
      </c>
      <c r="AG91">
        <v>16905.035159999999</v>
      </c>
      <c r="AH91">
        <v>161.76505</v>
      </c>
      <c r="AI91">
        <v>5103</v>
      </c>
      <c r="AJ91">
        <v>10206</v>
      </c>
      <c r="AK91">
        <v>6804</v>
      </c>
      <c r="AL91">
        <v>18711</v>
      </c>
    </row>
    <row r="92" spans="1:38" x14ac:dyDescent="0.25">
      <c r="A92">
        <v>20247</v>
      </c>
      <c r="B92" t="s">
        <v>84</v>
      </c>
      <c r="C92">
        <v>27535</v>
      </c>
      <c r="D92">
        <v>41229</v>
      </c>
      <c r="E92" t="s">
        <v>95</v>
      </c>
      <c r="F92">
        <v>2</v>
      </c>
      <c r="G92">
        <v>511</v>
      </c>
      <c r="H92">
        <v>0.32941999999999999</v>
      </c>
      <c r="I92">
        <v>11</v>
      </c>
      <c r="J92" t="s">
        <v>94</v>
      </c>
      <c r="K92">
        <v>1551</v>
      </c>
      <c r="L92">
        <v>35</v>
      </c>
      <c r="M92">
        <v>0.65883999999999998</v>
      </c>
      <c r="N92">
        <v>1783.32422</v>
      </c>
      <c r="O92">
        <v>0.10453</v>
      </c>
      <c r="P92">
        <v>3432.8273899999999</v>
      </c>
      <c r="Q92">
        <v>32.29</v>
      </c>
      <c r="R92">
        <v>2783.8547400000002</v>
      </c>
      <c r="S92">
        <v>0.44872000000000001</v>
      </c>
      <c r="T92">
        <v>5567.2504900000004</v>
      </c>
      <c r="U92">
        <v>34</v>
      </c>
      <c r="V92">
        <v>26.95</v>
      </c>
      <c r="W92">
        <v>2971.4155300000002</v>
      </c>
      <c r="X92">
        <v>0.31929999999999997</v>
      </c>
      <c r="Y92">
        <v>5447.2055700000001</v>
      </c>
      <c r="Z92">
        <v>32.07</v>
      </c>
      <c r="AA92">
        <v>769.65410999999995</v>
      </c>
      <c r="AB92">
        <v>0.16541</v>
      </c>
      <c r="AC92">
        <v>2457.7507300000002</v>
      </c>
      <c r="AD92">
        <v>32.15</v>
      </c>
      <c r="AE92">
        <v>8308.2490199999993</v>
      </c>
      <c r="AF92">
        <v>2736.9033199999999</v>
      </c>
      <c r="AG92">
        <v>16905.035159999999</v>
      </c>
      <c r="AH92">
        <v>90.629679999999993</v>
      </c>
      <c r="AI92">
        <v>4653</v>
      </c>
      <c r="AJ92">
        <v>9306</v>
      </c>
      <c r="AK92">
        <v>6204</v>
      </c>
      <c r="AL92">
        <v>17061</v>
      </c>
    </row>
    <row r="93" spans="1:38" x14ac:dyDescent="0.25">
      <c r="A93">
        <v>20268</v>
      </c>
      <c r="B93" t="s">
        <v>84</v>
      </c>
      <c r="C93">
        <v>27544</v>
      </c>
      <c r="D93">
        <v>27545</v>
      </c>
      <c r="E93" t="s">
        <v>96</v>
      </c>
      <c r="F93">
        <v>2</v>
      </c>
      <c r="G93">
        <v>513</v>
      </c>
      <c r="H93">
        <v>0.18695000000000001</v>
      </c>
      <c r="I93">
        <v>13</v>
      </c>
      <c r="J93" t="s">
        <v>97</v>
      </c>
      <c r="K93">
        <v>1523</v>
      </c>
      <c r="L93">
        <v>36</v>
      </c>
      <c r="M93">
        <v>0.37390000000000001</v>
      </c>
      <c r="N93">
        <v>372.68680000000001</v>
      </c>
      <c r="O93">
        <v>2.2249999999999999E-2</v>
      </c>
      <c r="P93">
        <v>820.61584000000005</v>
      </c>
      <c r="Q93">
        <v>25.8</v>
      </c>
      <c r="R93">
        <v>1298.8324</v>
      </c>
      <c r="S93">
        <v>0.2132</v>
      </c>
      <c r="T93">
        <v>2827.4868200000001</v>
      </c>
      <c r="U93">
        <v>29.75</v>
      </c>
      <c r="V93">
        <v>25.03</v>
      </c>
      <c r="W93">
        <v>1210.75757</v>
      </c>
      <c r="X93">
        <v>0.13250000000000001</v>
      </c>
      <c r="Y93">
        <v>2395.5925299999999</v>
      </c>
      <c r="Z93">
        <v>25.64</v>
      </c>
      <c r="AA93">
        <v>1764.1176800000001</v>
      </c>
      <c r="AB93">
        <v>0.38611000000000001</v>
      </c>
      <c r="AC93">
        <v>2663.4897500000002</v>
      </c>
      <c r="AD93">
        <v>24.45</v>
      </c>
      <c r="AE93">
        <v>4646.3945299999996</v>
      </c>
      <c r="AF93">
        <v>868.64342999999997</v>
      </c>
      <c r="AG93">
        <v>8707.1845699999994</v>
      </c>
      <c r="AH93">
        <v>34.718429999999998</v>
      </c>
      <c r="AI93">
        <v>4569</v>
      </c>
      <c r="AJ93">
        <v>9138</v>
      </c>
      <c r="AK93">
        <v>6092</v>
      </c>
      <c r="AL93">
        <v>16753</v>
      </c>
    </row>
    <row r="94" spans="1:38" x14ac:dyDescent="0.25">
      <c r="A94">
        <v>20271</v>
      </c>
      <c r="B94" t="s">
        <v>84</v>
      </c>
      <c r="C94">
        <v>27545</v>
      </c>
      <c r="D94">
        <v>27544</v>
      </c>
      <c r="E94" t="s">
        <v>96</v>
      </c>
      <c r="F94">
        <v>2</v>
      </c>
      <c r="G94">
        <v>513</v>
      </c>
      <c r="H94">
        <v>0.18695000000000001</v>
      </c>
      <c r="I94">
        <v>13</v>
      </c>
      <c r="J94" t="s">
        <v>97</v>
      </c>
      <c r="K94">
        <v>1523</v>
      </c>
      <c r="L94">
        <v>36</v>
      </c>
      <c r="M94">
        <v>0.37390000000000001</v>
      </c>
      <c r="N94">
        <v>447.92908</v>
      </c>
      <c r="O94">
        <v>2.674E-2</v>
      </c>
      <c r="P94">
        <v>820.61584000000005</v>
      </c>
      <c r="Q94">
        <v>25.8</v>
      </c>
      <c r="R94">
        <v>1528.65454</v>
      </c>
      <c r="S94">
        <v>0.25092999999999999</v>
      </c>
      <c r="T94">
        <v>2827.4868200000001</v>
      </c>
      <c r="U94">
        <v>29.75</v>
      </c>
      <c r="V94">
        <v>24.78</v>
      </c>
      <c r="W94">
        <v>1184.8350800000001</v>
      </c>
      <c r="X94">
        <v>0.12966</v>
      </c>
      <c r="Y94">
        <v>2395.5925299999999</v>
      </c>
      <c r="Z94">
        <v>25.65</v>
      </c>
      <c r="AA94">
        <v>899.37207000000001</v>
      </c>
      <c r="AB94">
        <v>0.19683999999999999</v>
      </c>
      <c r="AC94">
        <v>2663.4897500000002</v>
      </c>
      <c r="AD94">
        <v>25.35</v>
      </c>
      <c r="AE94">
        <v>4060.7907700000001</v>
      </c>
      <c r="AF94">
        <v>759.16485999999998</v>
      </c>
      <c r="AG94">
        <v>8707.1845699999994</v>
      </c>
      <c r="AH94">
        <v>30.04683</v>
      </c>
      <c r="AI94">
        <v>4569</v>
      </c>
      <c r="AJ94">
        <v>9138</v>
      </c>
      <c r="AK94">
        <v>6092</v>
      </c>
      <c r="AL94">
        <v>16753</v>
      </c>
    </row>
    <row r="95" spans="1:38" x14ac:dyDescent="0.25">
      <c r="A95">
        <v>20272</v>
      </c>
      <c r="B95" t="s">
        <v>84</v>
      </c>
      <c r="C95">
        <v>27545</v>
      </c>
      <c r="D95">
        <v>28846</v>
      </c>
      <c r="E95" t="s">
        <v>98</v>
      </c>
      <c r="F95">
        <v>2</v>
      </c>
      <c r="G95">
        <v>513</v>
      </c>
      <c r="H95">
        <v>0.24745</v>
      </c>
      <c r="I95">
        <v>13</v>
      </c>
      <c r="J95" t="s">
        <v>97</v>
      </c>
      <c r="K95">
        <v>1523</v>
      </c>
      <c r="L95">
        <v>36</v>
      </c>
      <c r="M95">
        <v>0.49491000000000002</v>
      </c>
      <c r="N95">
        <v>372.68680000000001</v>
      </c>
      <c r="O95">
        <v>2.2249999999999999E-2</v>
      </c>
      <c r="P95">
        <v>820.61584000000005</v>
      </c>
      <c r="Q95">
        <v>26.61</v>
      </c>
      <c r="R95">
        <v>1298.8324</v>
      </c>
      <c r="S95">
        <v>0.2132</v>
      </c>
      <c r="T95">
        <v>2827.4868200000001</v>
      </c>
      <c r="U95">
        <v>29.75</v>
      </c>
      <c r="V95">
        <v>25.98</v>
      </c>
      <c r="W95">
        <v>1210.75757</v>
      </c>
      <c r="X95">
        <v>0.13250000000000001</v>
      </c>
      <c r="Y95">
        <v>2395.5925299999999</v>
      </c>
      <c r="Z95">
        <v>26.48</v>
      </c>
      <c r="AA95">
        <v>1764.1176800000001</v>
      </c>
      <c r="AB95">
        <v>0.38611000000000001</v>
      </c>
      <c r="AC95">
        <v>2663.4897500000002</v>
      </c>
      <c r="AD95">
        <v>25.51</v>
      </c>
      <c r="AE95">
        <v>4646.3945299999996</v>
      </c>
      <c r="AF95">
        <v>1149.7705100000001</v>
      </c>
      <c r="AG95">
        <v>8707.1845699999994</v>
      </c>
      <c r="AH95">
        <v>44.263770000000001</v>
      </c>
      <c r="AI95">
        <v>4569</v>
      </c>
      <c r="AJ95">
        <v>9138</v>
      </c>
      <c r="AK95">
        <v>6092</v>
      </c>
      <c r="AL95">
        <v>16753</v>
      </c>
    </row>
    <row r="96" spans="1:38" x14ac:dyDescent="0.25">
      <c r="A96">
        <v>20289</v>
      </c>
      <c r="B96" t="s">
        <v>84</v>
      </c>
      <c r="C96">
        <v>27553</v>
      </c>
      <c r="D96">
        <v>27580</v>
      </c>
      <c r="E96" t="s">
        <v>99</v>
      </c>
      <c r="F96">
        <v>2</v>
      </c>
      <c r="G96">
        <v>513</v>
      </c>
      <c r="H96">
        <v>0.20727999999999999</v>
      </c>
      <c r="I96">
        <v>13</v>
      </c>
      <c r="J96" t="s">
        <v>100</v>
      </c>
      <c r="K96">
        <v>1523</v>
      </c>
      <c r="L96">
        <v>36</v>
      </c>
      <c r="M96">
        <v>0.41455999999999998</v>
      </c>
      <c r="N96">
        <v>506.69321000000002</v>
      </c>
      <c r="O96">
        <v>3.024E-2</v>
      </c>
      <c r="P96">
        <v>848.70745999999997</v>
      </c>
      <c r="Q96">
        <v>26.1</v>
      </c>
      <c r="R96">
        <v>1976.58582</v>
      </c>
      <c r="S96">
        <v>0.32446000000000003</v>
      </c>
      <c r="T96">
        <v>3099.1918900000001</v>
      </c>
      <c r="U96">
        <v>29.75</v>
      </c>
      <c r="V96">
        <v>24.22</v>
      </c>
      <c r="W96">
        <v>747.42871000000002</v>
      </c>
      <c r="X96">
        <v>8.1790000000000002E-2</v>
      </c>
      <c r="Y96">
        <v>1825.9156499999999</v>
      </c>
      <c r="Z96">
        <v>26.03</v>
      </c>
      <c r="AA96">
        <v>333.16492</v>
      </c>
      <c r="AB96">
        <v>7.2919999999999999E-2</v>
      </c>
      <c r="AC96">
        <v>2360.09375</v>
      </c>
      <c r="AD96">
        <v>25.99</v>
      </c>
      <c r="AE96">
        <v>3563.8725599999998</v>
      </c>
      <c r="AF96">
        <v>738.71947999999998</v>
      </c>
      <c r="AG96">
        <v>8133.9086900000002</v>
      </c>
      <c r="AH96">
        <v>29.549060000000001</v>
      </c>
      <c r="AI96">
        <v>4569</v>
      </c>
      <c r="AJ96">
        <v>9138</v>
      </c>
      <c r="AK96">
        <v>6092</v>
      </c>
      <c r="AL96">
        <v>16753</v>
      </c>
    </row>
    <row r="97" spans="1:38" x14ac:dyDescent="0.25">
      <c r="A97">
        <v>20355</v>
      </c>
      <c r="B97" t="s">
        <v>84</v>
      </c>
      <c r="C97">
        <v>27579</v>
      </c>
      <c r="D97">
        <v>27613</v>
      </c>
      <c r="E97" t="s">
        <v>101</v>
      </c>
      <c r="F97">
        <v>2</v>
      </c>
      <c r="G97">
        <v>513</v>
      </c>
      <c r="H97">
        <v>0.29641000000000001</v>
      </c>
      <c r="I97">
        <v>13</v>
      </c>
      <c r="J97" t="s">
        <v>100</v>
      </c>
      <c r="K97">
        <v>1523</v>
      </c>
      <c r="L97">
        <v>36</v>
      </c>
      <c r="M97">
        <v>0.59282000000000001</v>
      </c>
      <c r="N97">
        <v>734.15179000000001</v>
      </c>
      <c r="O97">
        <v>4.3819999999999998E-2</v>
      </c>
      <c r="P97">
        <v>1182.8908699999999</v>
      </c>
      <c r="Q97">
        <v>27.1</v>
      </c>
      <c r="R97">
        <v>4083.35815</v>
      </c>
      <c r="S97">
        <v>0.67027999999999999</v>
      </c>
      <c r="T97">
        <v>6488.8857399999997</v>
      </c>
      <c r="U97">
        <v>29.75</v>
      </c>
      <c r="V97">
        <v>16.149999999999999</v>
      </c>
      <c r="W97">
        <v>1506.2025100000001</v>
      </c>
      <c r="X97">
        <v>0.16483</v>
      </c>
      <c r="Y97">
        <v>3059.0422400000002</v>
      </c>
      <c r="Z97">
        <v>26.97</v>
      </c>
      <c r="AA97">
        <v>1116.21948</v>
      </c>
      <c r="AB97">
        <v>0.24429999999999999</v>
      </c>
      <c r="AC97">
        <v>4395.6415999999999</v>
      </c>
      <c r="AD97">
        <v>26.69</v>
      </c>
      <c r="AE97">
        <v>7439.9321300000001</v>
      </c>
      <c r="AF97">
        <v>2205.2702599999998</v>
      </c>
      <c r="AG97">
        <v>15126.460940000001</v>
      </c>
      <c r="AH97">
        <v>111.9241</v>
      </c>
      <c r="AI97">
        <v>4569</v>
      </c>
      <c r="AJ97">
        <v>9138</v>
      </c>
      <c r="AK97">
        <v>6092</v>
      </c>
      <c r="AL97">
        <v>16753</v>
      </c>
    </row>
    <row r="98" spans="1:38" x14ac:dyDescent="0.25">
      <c r="A98">
        <v>20357</v>
      </c>
      <c r="B98" t="s">
        <v>84</v>
      </c>
      <c r="C98">
        <v>27579</v>
      </c>
      <c r="D98">
        <v>41226</v>
      </c>
      <c r="E98" t="s">
        <v>102</v>
      </c>
      <c r="F98">
        <v>2</v>
      </c>
      <c r="G98">
        <v>513</v>
      </c>
      <c r="H98">
        <v>9.8330000000000001E-2</v>
      </c>
      <c r="I98">
        <v>13</v>
      </c>
      <c r="J98" t="s">
        <v>100</v>
      </c>
      <c r="K98">
        <v>1523</v>
      </c>
      <c r="L98">
        <v>36</v>
      </c>
      <c r="M98">
        <v>0.19666</v>
      </c>
      <c r="N98">
        <v>476.00598000000002</v>
      </c>
      <c r="O98">
        <v>2.8410000000000001E-2</v>
      </c>
      <c r="P98">
        <v>1077.9243200000001</v>
      </c>
      <c r="Q98">
        <v>23.85</v>
      </c>
      <c r="R98">
        <v>1230.5671400000001</v>
      </c>
      <c r="S98">
        <v>0.20200000000000001</v>
      </c>
      <c r="T98">
        <v>3379.0073200000002</v>
      </c>
      <c r="U98">
        <v>29.75</v>
      </c>
      <c r="V98">
        <v>22.94</v>
      </c>
      <c r="W98">
        <v>1295.6069299999999</v>
      </c>
      <c r="X98">
        <v>0.14177999999999999</v>
      </c>
      <c r="Y98">
        <v>2249.4890099999998</v>
      </c>
      <c r="Z98">
        <v>23.63</v>
      </c>
      <c r="AA98">
        <v>2101.5368699999999</v>
      </c>
      <c r="AB98">
        <v>0.45995999999999998</v>
      </c>
      <c r="AC98">
        <v>2533.99487</v>
      </c>
      <c r="AD98">
        <v>20.92</v>
      </c>
      <c r="AE98">
        <v>5103.7168000000001</v>
      </c>
      <c r="AF98">
        <v>501.84848</v>
      </c>
      <c r="AG98">
        <v>9240.4160200000006</v>
      </c>
      <c r="AH98">
        <v>22.506360000000001</v>
      </c>
      <c r="AI98">
        <v>4569</v>
      </c>
      <c r="AJ98">
        <v>9138</v>
      </c>
      <c r="AK98">
        <v>6092</v>
      </c>
      <c r="AL98">
        <v>16753</v>
      </c>
    </row>
    <row r="99" spans="1:38" x14ac:dyDescent="0.25">
      <c r="A99">
        <v>20358</v>
      </c>
      <c r="B99" t="s">
        <v>84</v>
      </c>
      <c r="C99">
        <v>27580</v>
      </c>
      <c r="D99">
        <v>27553</v>
      </c>
      <c r="E99" t="s">
        <v>99</v>
      </c>
      <c r="F99">
        <v>2</v>
      </c>
      <c r="G99">
        <v>513</v>
      </c>
      <c r="H99">
        <v>0.20727999999999999</v>
      </c>
      <c r="I99">
        <v>13</v>
      </c>
      <c r="J99" t="s">
        <v>100</v>
      </c>
      <c r="K99">
        <v>1523</v>
      </c>
      <c r="L99">
        <v>36</v>
      </c>
      <c r="M99">
        <v>0.41455999999999998</v>
      </c>
      <c r="N99">
        <v>342.01427999999999</v>
      </c>
      <c r="O99">
        <v>2.0420000000000001E-2</v>
      </c>
      <c r="P99">
        <v>848.70745999999997</v>
      </c>
      <c r="Q99">
        <v>26.11</v>
      </c>
      <c r="R99">
        <v>1122.60608</v>
      </c>
      <c r="S99">
        <v>0.18428</v>
      </c>
      <c r="T99">
        <v>3099.1918900000001</v>
      </c>
      <c r="U99">
        <v>29.75</v>
      </c>
      <c r="V99">
        <v>25.53</v>
      </c>
      <c r="W99">
        <v>1078.48694</v>
      </c>
      <c r="X99">
        <v>0.11802</v>
      </c>
      <c r="Y99">
        <v>1825.9156499999999</v>
      </c>
      <c r="Z99">
        <v>25.98</v>
      </c>
      <c r="AA99">
        <v>2026.9287099999999</v>
      </c>
      <c r="AB99">
        <v>0.44363000000000002</v>
      </c>
      <c r="AC99">
        <v>2360.09375</v>
      </c>
      <c r="AD99">
        <v>24.11</v>
      </c>
      <c r="AE99">
        <v>4570.0361300000004</v>
      </c>
      <c r="AF99">
        <v>947.27704000000006</v>
      </c>
      <c r="AG99">
        <v>8133.9086900000002</v>
      </c>
      <c r="AH99">
        <v>37.860370000000003</v>
      </c>
      <c r="AI99">
        <v>4569</v>
      </c>
      <c r="AJ99">
        <v>9138</v>
      </c>
      <c r="AK99">
        <v>6092</v>
      </c>
      <c r="AL99">
        <v>16753</v>
      </c>
    </row>
    <row r="100" spans="1:38" x14ac:dyDescent="0.25">
      <c r="A100">
        <v>20359</v>
      </c>
      <c r="B100" t="s">
        <v>84</v>
      </c>
      <c r="C100">
        <v>27580</v>
      </c>
      <c r="D100">
        <v>41226</v>
      </c>
      <c r="E100" t="s">
        <v>103</v>
      </c>
      <c r="F100">
        <v>2</v>
      </c>
      <c r="G100">
        <v>513</v>
      </c>
      <c r="H100">
        <v>8.3769999999999997E-2</v>
      </c>
      <c r="I100">
        <v>13</v>
      </c>
      <c r="J100" t="s">
        <v>100</v>
      </c>
      <c r="K100">
        <v>1523</v>
      </c>
      <c r="L100">
        <v>36</v>
      </c>
      <c r="M100">
        <v>0.16753999999999999</v>
      </c>
      <c r="N100">
        <v>535.60199</v>
      </c>
      <c r="O100">
        <v>3.1969999999999998E-2</v>
      </c>
      <c r="P100">
        <v>901.01995999999997</v>
      </c>
      <c r="Q100">
        <v>23.84</v>
      </c>
      <c r="R100">
        <v>2026.8807400000001</v>
      </c>
      <c r="S100">
        <v>0.33271000000000001</v>
      </c>
      <c r="T100">
        <v>3191.6777299999999</v>
      </c>
      <c r="U100">
        <v>29.75</v>
      </c>
      <c r="V100">
        <v>21.16</v>
      </c>
      <c r="W100">
        <v>793.24603000000002</v>
      </c>
      <c r="X100">
        <v>8.6809999999999998E-2</v>
      </c>
      <c r="Y100">
        <v>1919.62231</v>
      </c>
      <c r="Z100">
        <v>23.74</v>
      </c>
      <c r="AA100">
        <v>352.41714000000002</v>
      </c>
      <c r="AB100">
        <v>7.7130000000000004E-2</v>
      </c>
      <c r="AC100">
        <v>2402.2282700000001</v>
      </c>
      <c r="AD100">
        <v>23.68</v>
      </c>
      <c r="AE100">
        <v>3708.1460000000002</v>
      </c>
      <c r="AF100">
        <v>310.63137999999998</v>
      </c>
      <c r="AG100">
        <v>8414.5478500000008</v>
      </c>
      <c r="AH100">
        <v>13.952</v>
      </c>
      <c r="AI100">
        <v>4569</v>
      </c>
      <c r="AJ100">
        <v>9138</v>
      </c>
      <c r="AK100">
        <v>6092</v>
      </c>
      <c r="AL100">
        <v>16753</v>
      </c>
    </row>
    <row r="101" spans="1:38" x14ac:dyDescent="0.25">
      <c r="A101">
        <v>20371</v>
      </c>
      <c r="B101" t="s">
        <v>84</v>
      </c>
      <c r="C101">
        <v>27585</v>
      </c>
      <c r="D101">
        <v>35777</v>
      </c>
      <c r="E101" t="s">
        <v>104</v>
      </c>
      <c r="F101">
        <v>3</v>
      </c>
      <c r="G101">
        <v>510</v>
      </c>
      <c r="H101">
        <v>0.15056</v>
      </c>
      <c r="I101">
        <v>10</v>
      </c>
      <c r="J101" t="s">
        <v>105</v>
      </c>
      <c r="K101">
        <v>2483</v>
      </c>
      <c r="L101">
        <v>34</v>
      </c>
      <c r="M101">
        <v>0.45168999999999998</v>
      </c>
      <c r="N101">
        <v>5106.7231400000001</v>
      </c>
      <c r="O101">
        <v>0.18697</v>
      </c>
      <c r="P101">
        <v>5106.7231400000001</v>
      </c>
      <c r="Q101">
        <v>31.46</v>
      </c>
      <c r="R101">
        <v>7302.7797899999996</v>
      </c>
      <c r="S101">
        <v>0.73528000000000004</v>
      </c>
      <c r="T101">
        <v>7302.7797899999996</v>
      </c>
      <c r="U101">
        <v>34</v>
      </c>
      <c r="V101">
        <v>16.059999999999999</v>
      </c>
      <c r="W101">
        <v>7415.8261700000003</v>
      </c>
      <c r="X101">
        <v>0.49776999999999999</v>
      </c>
      <c r="Y101">
        <v>7415.8261700000003</v>
      </c>
      <c r="Z101">
        <v>30.83</v>
      </c>
      <c r="AA101">
        <v>3030.5956999999999</v>
      </c>
      <c r="AB101">
        <v>0.40684999999999999</v>
      </c>
      <c r="AC101">
        <v>3030.5956999999999</v>
      </c>
      <c r="AD101">
        <v>30</v>
      </c>
      <c r="AE101">
        <v>22855.925780000001</v>
      </c>
      <c r="AF101">
        <v>3441.27979</v>
      </c>
      <c r="AG101">
        <v>22855.925780000001</v>
      </c>
      <c r="AH101">
        <v>144.33096</v>
      </c>
      <c r="AI101">
        <v>7449</v>
      </c>
      <c r="AJ101">
        <v>14898</v>
      </c>
      <c r="AK101">
        <v>9932</v>
      </c>
      <c r="AL101">
        <v>27313</v>
      </c>
    </row>
    <row r="102" spans="1:38" x14ac:dyDescent="0.25">
      <c r="A102">
        <v>20424</v>
      </c>
      <c r="B102" t="s">
        <v>84</v>
      </c>
      <c r="C102">
        <v>27607</v>
      </c>
      <c r="D102">
        <v>35776</v>
      </c>
      <c r="E102" t="s">
        <v>106</v>
      </c>
      <c r="F102">
        <v>2</v>
      </c>
      <c r="G102">
        <v>510</v>
      </c>
      <c r="H102">
        <v>0.23365</v>
      </c>
      <c r="I102">
        <v>10</v>
      </c>
      <c r="J102" t="s">
        <v>107</v>
      </c>
      <c r="K102">
        <v>1701</v>
      </c>
      <c r="L102">
        <v>34</v>
      </c>
      <c r="M102">
        <v>0.46729999999999999</v>
      </c>
      <c r="N102">
        <v>3099.2163099999998</v>
      </c>
      <c r="O102">
        <v>0.16564000000000001</v>
      </c>
      <c r="P102">
        <v>3099.2163099999998</v>
      </c>
      <c r="Q102">
        <v>31.5</v>
      </c>
      <c r="R102">
        <v>5238.8247099999999</v>
      </c>
      <c r="S102">
        <v>0.76995999999999998</v>
      </c>
      <c r="T102">
        <v>5238.8247099999999</v>
      </c>
      <c r="U102">
        <v>34</v>
      </c>
      <c r="V102">
        <v>16.059999999999999</v>
      </c>
      <c r="W102">
        <v>7446.8325199999999</v>
      </c>
      <c r="X102">
        <v>0.72965000000000002</v>
      </c>
      <c r="Y102">
        <v>7446.8325199999999</v>
      </c>
      <c r="Z102">
        <v>28.95</v>
      </c>
      <c r="AA102">
        <v>4531.78809</v>
      </c>
      <c r="AB102">
        <v>0.88805999999999996</v>
      </c>
      <c r="AC102">
        <v>4531.78809</v>
      </c>
      <c r="AD102">
        <v>18.260000000000002</v>
      </c>
      <c r="AE102">
        <v>20316.662110000001</v>
      </c>
      <c r="AF102">
        <v>4746.9877900000001</v>
      </c>
      <c r="AG102">
        <v>20316.662110000001</v>
      </c>
      <c r="AH102">
        <v>217.29523</v>
      </c>
      <c r="AI102">
        <v>5103</v>
      </c>
      <c r="AJ102">
        <v>10206</v>
      </c>
      <c r="AK102">
        <v>6804</v>
      </c>
      <c r="AL102">
        <v>18711</v>
      </c>
    </row>
    <row r="103" spans="1:38" x14ac:dyDescent="0.25">
      <c r="A103">
        <v>20425</v>
      </c>
      <c r="B103" t="s">
        <v>84</v>
      </c>
      <c r="C103">
        <v>27607</v>
      </c>
      <c r="D103">
        <v>35892</v>
      </c>
      <c r="E103" t="s">
        <v>108</v>
      </c>
      <c r="F103">
        <v>2</v>
      </c>
      <c r="G103">
        <v>511</v>
      </c>
      <c r="H103">
        <v>0.26307999999999998</v>
      </c>
      <c r="I103">
        <v>11</v>
      </c>
      <c r="J103" t="s">
        <v>105</v>
      </c>
      <c r="K103">
        <v>1551</v>
      </c>
      <c r="L103">
        <v>35</v>
      </c>
      <c r="M103">
        <v>0.52615999999999996</v>
      </c>
      <c r="N103">
        <v>4721.00684</v>
      </c>
      <c r="O103">
        <v>0.27671000000000001</v>
      </c>
      <c r="P103">
        <v>7565.6543000000001</v>
      </c>
      <c r="Q103">
        <v>31.64</v>
      </c>
      <c r="R103">
        <v>6095.3500999999997</v>
      </c>
      <c r="S103">
        <v>0.98248999999999997</v>
      </c>
      <c r="T103">
        <v>10834.375</v>
      </c>
      <c r="U103">
        <v>34</v>
      </c>
      <c r="V103">
        <v>12.22</v>
      </c>
      <c r="W103">
        <v>6754.7387699999999</v>
      </c>
      <c r="X103">
        <v>0.72585</v>
      </c>
      <c r="Y103">
        <v>13490.693359999999</v>
      </c>
      <c r="Z103">
        <v>29.37</v>
      </c>
      <c r="AA103">
        <v>2580.5214799999999</v>
      </c>
      <c r="AB103">
        <v>0.55459000000000003</v>
      </c>
      <c r="AC103">
        <v>6961.4799800000001</v>
      </c>
      <c r="AD103">
        <v>27.4</v>
      </c>
      <c r="AE103">
        <v>20151.617190000001</v>
      </c>
      <c r="AF103">
        <v>5301.4872999999998</v>
      </c>
      <c r="AG103">
        <v>38852.203130000002</v>
      </c>
      <c r="AH103">
        <v>255.76073</v>
      </c>
      <c r="AI103">
        <v>4653</v>
      </c>
      <c r="AJ103">
        <v>9306</v>
      </c>
      <c r="AK103">
        <v>6204</v>
      </c>
      <c r="AL103">
        <v>17061</v>
      </c>
    </row>
    <row r="104" spans="1:38" x14ac:dyDescent="0.25">
      <c r="A104">
        <v>20436</v>
      </c>
      <c r="B104" t="s">
        <v>84</v>
      </c>
      <c r="C104">
        <v>27612</v>
      </c>
      <c r="D104">
        <v>27613</v>
      </c>
      <c r="E104" t="s">
        <v>109</v>
      </c>
      <c r="F104">
        <v>2</v>
      </c>
      <c r="G104">
        <v>513</v>
      </c>
      <c r="H104">
        <v>0.22270999999999999</v>
      </c>
      <c r="I104">
        <v>13</v>
      </c>
      <c r="J104" t="s">
        <v>100</v>
      </c>
      <c r="K104">
        <v>1523</v>
      </c>
      <c r="L104">
        <v>36</v>
      </c>
      <c r="M104">
        <v>0.44541999999999998</v>
      </c>
      <c r="N104">
        <v>426.38256999999999</v>
      </c>
      <c r="O104">
        <v>2.545E-2</v>
      </c>
      <c r="P104">
        <v>1093.41211</v>
      </c>
      <c r="Q104">
        <v>26.24</v>
      </c>
      <c r="R104">
        <v>2368.8249500000002</v>
      </c>
      <c r="S104">
        <v>0.38884000000000002</v>
      </c>
      <c r="T104">
        <v>6332.2968799999999</v>
      </c>
      <c r="U104">
        <v>29.75</v>
      </c>
      <c r="V104">
        <v>22.93</v>
      </c>
      <c r="W104">
        <v>1474.89563</v>
      </c>
      <c r="X104">
        <v>0.16139999999999999</v>
      </c>
      <c r="Y104">
        <v>2918.7819800000002</v>
      </c>
      <c r="Z104">
        <v>26.05</v>
      </c>
      <c r="AA104">
        <v>3180.9226100000001</v>
      </c>
      <c r="AB104">
        <v>0.69620000000000004</v>
      </c>
      <c r="AC104">
        <v>4304.7377900000001</v>
      </c>
      <c r="AD104">
        <v>16.649999999999999</v>
      </c>
      <c r="AE104">
        <v>7451.0258800000001</v>
      </c>
      <c r="AF104">
        <v>1659.4345699999999</v>
      </c>
      <c r="AG104">
        <v>14649.228520000001</v>
      </c>
      <c r="AH104">
        <v>81.784480000000002</v>
      </c>
      <c r="AI104">
        <v>4569</v>
      </c>
      <c r="AJ104">
        <v>9138</v>
      </c>
      <c r="AK104">
        <v>6092</v>
      </c>
      <c r="AL104">
        <v>16753</v>
      </c>
    </row>
    <row r="105" spans="1:38" x14ac:dyDescent="0.25">
      <c r="A105">
        <v>20439</v>
      </c>
      <c r="B105" t="s">
        <v>84</v>
      </c>
      <c r="C105">
        <v>27613</v>
      </c>
      <c r="D105">
        <v>27579</v>
      </c>
      <c r="E105" t="s">
        <v>101</v>
      </c>
      <c r="F105">
        <v>2</v>
      </c>
      <c r="G105">
        <v>513</v>
      </c>
      <c r="H105">
        <v>0.29641000000000001</v>
      </c>
      <c r="I105">
        <v>13</v>
      </c>
      <c r="J105" t="s">
        <v>100</v>
      </c>
      <c r="K105">
        <v>1523</v>
      </c>
      <c r="L105">
        <v>36</v>
      </c>
      <c r="M105">
        <v>0.59282000000000001</v>
      </c>
      <c r="N105">
        <v>448.73910999999998</v>
      </c>
      <c r="O105">
        <v>2.6790000000000001E-2</v>
      </c>
      <c r="P105">
        <v>1182.8908699999999</v>
      </c>
      <c r="Q105">
        <v>27.12</v>
      </c>
      <c r="R105">
        <v>2405.52783</v>
      </c>
      <c r="S105">
        <v>0.39487</v>
      </c>
      <c r="T105">
        <v>6488.8857399999997</v>
      </c>
      <c r="U105">
        <v>29.75</v>
      </c>
      <c r="V105">
        <v>24.3</v>
      </c>
      <c r="W105">
        <v>1552.8396</v>
      </c>
      <c r="X105">
        <v>0.16993</v>
      </c>
      <c r="Y105">
        <v>3059.0422400000002</v>
      </c>
      <c r="Z105">
        <v>26.97</v>
      </c>
      <c r="AA105">
        <v>3279.42236</v>
      </c>
      <c r="AB105">
        <v>0.71775</v>
      </c>
      <c r="AC105">
        <v>4395.6415999999999</v>
      </c>
      <c r="AD105">
        <v>18.5</v>
      </c>
      <c r="AE105">
        <v>7686.5288099999998</v>
      </c>
      <c r="AF105">
        <v>2278.3640099999998</v>
      </c>
      <c r="AG105">
        <v>15126.460940000001</v>
      </c>
      <c r="AH105">
        <v>103.85672</v>
      </c>
      <c r="AI105">
        <v>4569</v>
      </c>
      <c r="AJ105">
        <v>9138</v>
      </c>
      <c r="AK105">
        <v>6092</v>
      </c>
      <c r="AL105">
        <v>16753</v>
      </c>
    </row>
    <row r="106" spans="1:38" x14ac:dyDescent="0.25">
      <c r="A106">
        <v>20440</v>
      </c>
      <c r="B106" t="s">
        <v>84</v>
      </c>
      <c r="C106">
        <v>27613</v>
      </c>
      <c r="D106">
        <v>27612</v>
      </c>
      <c r="E106" t="s">
        <v>109</v>
      </c>
      <c r="F106">
        <v>2</v>
      </c>
      <c r="G106">
        <v>513</v>
      </c>
      <c r="H106">
        <v>0.22270999999999999</v>
      </c>
      <c r="I106">
        <v>13</v>
      </c>
      <c r="J106" t="s">
        <v>100</v>
      </c>
      <c r="K106">
        <v>1523</v>
      </c>
      <c r="L106">
        <v>36</v>
      </c>
      <c r="M106">
        <v>0.44541999999999998</v>
      </c>
      <c r="N106">
        <v>667.02959999999996</v>
      </c>
      <c r="O106">
        <v>3.9820000000000001E-2</v>
      </c>
      <c r="P106">
        <v>1093.41211</v>
      </c>
      <c r="Q106">
        <v>26.22</v>
      </c>
      <c r="R106">
        <v>3963.47192</v>
      </c>
      <c r="S106">
        <v>0.65059999999999996</v>
      </c>
      <c r="T106">
        <v>6332.2968799999999</v>
      </c>
      <c r="U106">
        <v>29.75</v>
      </c>
      <c r="V106">
        <v>14.65</v>
      </c>
      <c r="W106">
        <v>1443.8864699999999</v>
      </c>
      <c r="X106">
        <v>0.15801000000000001</v>
      </c>
      <c r="Y106">
        <v>2918.7819800000002</v>
      </c>
      <c r="Z106">
        <v>26.06</v>
      </c>
      <c r="AA106">
        <v>1123.81531</v>
      </c>
      <c r="AB106">
        <v>0.24596999999999999</v>
      </c>
      <c r="AC106">
        <v>4304.7377900000001</v>
      </c>
      <c r="AD106">
        <v>25.68</v>
      </c>
      <c r="AE106">
        <v>7198.2031299999999</v>
      </c>
      <c r="AF106">
        <v>1603.1279300000001</v>
      </c>
      <c r="AG106">
        <v>14649.228520000001</v>
      </c>
      <c r="AH106">
        <v>88.005269999999996</v>
      </c>
      <c r="AI106">
        <v>4569</v>
      </c>
      <c r="AJ106">
        <v>9138</v>
      </c>
      <c r="AK106">
        <v>6092</v>
      </c>
      <c r="AL106">
        <v>16753</v>
      </c>
    </row>
    <row r="107" spans="1:38" x14ac:dyDescent="0.25">
      <c r="A107">
        <v>21488</v>
      </c>
      <c r="B107" t="s">
        <v>84</v>
      </c>
      <c r="C107">
        <v>28046</v>
      </c>
      <c r="D107">
        <v>41220</v>
      </c>
      <c r="E107" t="s">
        <v>110</v>
      </c>
      <c r="F107">
        <v>2</v>
      </c>
      <c r="G107">
        <v>513</v>
      </c>
      <c r="H107">
        <v>0.34283999999999998</v>
      </c>
      <c r="I107">
        <v>13</v>
      </c>
      <c r="J107" t="s">
        <v>92</v>
      </c>
      <c r="K107">
        <v>1507</v>
      </c>
      <c r="L107">
        <v>46</v>
      </c>
      <c r="M107">
        <v>0.68567999999999996</v>
      </c>
      <c r="N107">
        <v>837.47369000000003</v>
      </c>
      <c r="O107">
        <v>5.0520000000000002E-2</v>
      </c>
      <c r="P107">
        <v>2621.2033700000002</v>
      </c>
      <c r="Q107">
        <v>36</v>
      </c>
      <c r="R107">
        <v>4027.06909</v>
      </c>
      <c r="S107">
        <v>0.66805999999999999</v>
      </c>
      <c r="T107">
        <v>6020.4487300000001</v>
      </c>
      <c r="U107">
        <v>40.5</v>
      </c>
      <c r="V107">
        <v>19.57</v>
      </c>
      <c r="W107">
        <v>3015.5466299999998</v>
      </c>
      <c r="X107">
        <v>0.33350000000000002</v>
      </c>
      <c r="Y107">
        <v>4442.1845700000003</v>
      </c>
      <c r="Z107">
        <v>35.36</v>
      </c>
      <c r="AA107">
        <v>1740.54504</v>
      </c>
      <c r="AB107">
        <v>0.38499</v>
      </c>
      <c r="AC107">
        <v>4276.7724600000001</v>
      </c>
      <c r="AD107">
        <v>34.33</v>
      </c>
      <c r="AE107">
        <v>9620.6347700000006</v>
      </c>
      <c r="AF107">
        <v>3298.3381300000001</v>
      </c>
      <c r="AG107">
        <v>17360.609380000002</v>
      </c>
      <c r="AH107">
        <v>125.14431999999999</v>
      </c>
      <c r="AI107">
        <v>4521</v>
      </c>
      <c r="AJ107">
        <v>9042</v>
      </c>
      <c r="AK107">
        <v>6028</v>
      </c>
      <c r="AL107">
        <v>16577</v>
      </c>
    </row>
    <row r="108" spans="1:38" x14ac:dyDescent="0.25">
      <c r="A108">
        <v>21658</v>
      </c>
      <c r="B108" t="s">
        <v>84</v>
      </c>
      <c r="C108">
        <v>28142</v>
      </c>
      <c r="D108">
        <v>27514</v>
      </c>
      <c r="E108" t="s">
        <v>90</v>
      </c>
      <c r="F108">
        <v>2</v>
      </c>
      <c r="G108">
        <v>516</v>
      </c>
      <c r="H108">
        <v>0.23302</v>
      </c>
      <c r="I108">
        <v>16</v>
      </c>
      <c r="J108" t="s">
        <v>89</v>
      </c>
      <c r="K108">
        <v>1479</v>
      </c>
      <c r="L108">
        <v>37</v>
      </c>
      <c r="M108">
        <v>0.46604000000000001</v>
      </c>
      <c r="N108">
        <v>989.19835999999998</v>
      </c>
      <c r="O108">
        <v>6.08E-2</v>
      </c>
      <c r="P108">
        <v>2626.4401899999998</v>
      </c>
      <c r="Q108">
        <v>25.36</v>
      </c>
      <c r="R108">
        <v>2092.3151899999998</v>
      </c>
      <c r="S108">
        <v>0.35366999999999998</v>
      </c>
      <c r="T108">
        <v>6474.2783200000003</v>
      </c>
      <c r="U108">
        <v>29.75</v>
      </c>
      <c r="V108">
        <v>23.01</v>
      </c>
      <c r="W108">
        <v>2545.0534699999998</v>
      </c>
      <c r="X108">
        <v>0.2868</v>
      </c>
      <c r="Y108">
        <v>6464.18066</v>
      </c>
      <c r="Z108">
        <v>24.93</v>
      </c>
      <c r="AA108">
        <v>1155.3773200000001</v>
      </c>
      <c r="AB108">
        <v>0.26040000000000002</v>
      </c>
      <c r="AC108">
        <v>3646.0688500000001</v>
      </c>
      <c r="AD108">
        <v>24.66</v>
      </c>
      <c r="AE108">
        <v>6781.94434</v>
      </c>
      <c r="AF108">
        <v>1580.32861</v>
      </c>
      <c r="AG108">
        <v>19210.96875</v>
      </c>
      <c r="AH108">
        <v>64.983959999999996</v>
      </c>
      <c r="AI108">
        <v>4437</v>
      </c>
      <c r="AJ108">
        <v>8874</v>
      </c>
      <c r="AK108">
        <v>5916</v>
      </c>
      <c r="AL108">
        <v>16269</v>
      </c>
    </row>
    <row r="109" spans="1:38" x14ac:dyDescent="0.25">
      <c r="A109">
        <v>23101</v>
      </c>
      <c r="B109" t="s">
        <v>84</v>
      </c>
      <c r="C109">
        <v>28841</v>
      </c>
      <c r="D109">
        <v>27535</v>
      </c>
      <c r="E109" t="s">
        <v>93</v>
      </c>
      <c r="F109">
        <v>2</v>
      </c>
      <c r="G109">
        <v>510</v>
      </c>
      <c r="H109">
        <v>0.60726999999999998</v>
      </c>
      <c r="I109">
        <v>10</v>
      </c>
      <c r="J109" t="s">
        <v>94</v>
      </c>
      <c r="K109">
        <v>1701</v>
      </c>
      <c r="L109">
        <v>34</v>
      </c>
      <c r="M109">
        <v>1.21454</v>
      </c>
      <c r="N109">
        <v>1783.32422</v>
      </c>
      <c r="O109">
        <v>9.5310000000000006E-2</v>
      </c>
      <c r="P109">
        <v>3432.8273899999999</v>
      </c>
      <c r="Q109">
        <v>33.07</v>
      </c>
      <c r="R109">
        <v>2783.8547400000002</v>
      </c>
      <c r="S109">
        <v>0.40915000000000001</v>
      </c>
      <c r="T109">
        <v>5567.2504900000004</v>
      </c>
      <c r="U109">
        <v>34</v>
      </c>
      <c r="V109">
        <v>30.96</v>
      </c>
      <c r="W109">
        <v>2971.4155300000002</v>
      </c>
      <c r="X109">
        <v>0.29114000000000001</v>
      </c>
      <c r="Y109">
        <v>5447.2055700000001</v>
      </c>
      <c r="Z109">
        <v>32.950000000000003</v>
      </c>
      <c r="AA109">
        <v>769.65410999999995</v>
      </c>
      <c r="AB109">
        <v>0.15082000000000001</v>
      </c>
      <c r="AC109">
        <v>2457.7507300000002</v>
      </c>
      <c r="AD109">
        <v>32.99</v>
      </c>
      <c r="AE109">
        <v>8308.2490199999993</v>
      </c>
      <c r="AF109">
        <v>5045.3500999999997</v>
      </c>
      <c r="AG109">
        <v>16905.035159999999</v>
      </c>
      <c r="AH109">
        <v>156.28274999999999</v>
      </c>
      <c r="AI109">
        <v>5103</v>
      </c>
      <c r="AJ109">
        <v>10206</v>
      </c>
      <c r="AK109">
        <v>6804</v>
      </c>
      <c r="AL109">
        <v>18711</v>
      </c>
    </row>
    <row r="110" spans="1:38" x14ac:dyDescent="0.25">
      <c r="A110">
        <v>23110</v>
      </c>
      <c r="B110" t="s">
        <v>84</v>
      </c>
      <c r="C110">
        <v>28846</v>
      </c>
      <c r="D110">
        <v>27545</v>
      </c>
      <c r="E110" t="s">
        <v>98</v>
      </c>
      <c r="F110">
        <v>2</v>
      </c>
      <c r="G110">
        <v>513</v>
      </c>
      <c r="H110">
        <v>0.24745</v>
      </c>
      <c r="I110">
        <v>13</v>
      </c>
      <c r="J110" t="s">
        <v>97</v>
      </c>
      <c r="K110">
        <v>1523</v>
      </c>
      <c r="L110">
        <v>36</v>
      </c>
      <c r="M110">
        <v>0.49491000000000002</v>
      </c>
      <c r="N110">
        <v>447.92908</v>
      </c>
      <c r="O110">
        <v>2.674E-2</v>
      </c>
      <c r="P110">
        <v>820.61584000000005</v>
      </c>
      <c r="Q110">
        <v>26.61</v>
      </c>
      <c r="R110">
        <v>1528.65454</v>
      </c>
      <c r="S110">
        <v>0.25092999999999999</v>
      </c>
      <c r="T110">
        <v>2827.4868200000001</v>
      </c>
      <c r="U110">
        <v>29.75</v>
      </c>
      <c r="V110">
        <v>25.78</v>
      </c>
      <c r="W110">
        <v>1184.8350800000001</v>
      </c>
      <c r="X110">
        <v>0.12966</v>
      </c>
      <c r="Y110">
        <v>2395.5925299999999</v>
      </c>
      <c r="Z110">
        <v>26.49</v>
      </c>
      <c r="AA110">
        <v>899.37207000000001</v>
      </c>
      <c r="AB110">
        <v>0.19683999999999999</v>
      </c>
      <c r="AC110">
        <v>2663.4897500000002</v>
      </c>
      <c r="AD110">
        <v>26.25</v>
      </c>
      <c r="AE110">
        <v>4060.7907700000001</v>
      </c>
      <c r="AF110">
        <v>1004.86035</v>
      </c>
      <c r="AG110">
        <v>8707.1845699999994</v>
      </c>
      <c r="AH110">
        <v>38.384799999999998</v>
      </c>
      <c r="AI110">
        <v>4569</v>
      </c>
      <c r="AJ110">
        <v>9138</v>
      </c>
      <c r="AK110">
        <v>6092</v>
      </c>
      <c r="AL110">
        <v>16753</v>
      </c>
    </row>
    <row r="111" spans="1:38" x14ac:dyDescent="0.25">
      <c r="A111">
        <v>23112</v>
      </c>
      <c r="B111" t="s">
        <v>84</v>
      </c>
      <c r="C111">
        <v>28846</v>
      </c>
      <c r="D111">
        <v>28847</v>
      </c>
      <c r="E111" t="s">
        <v>111</v>
      </c>
      <c r="F111">
        <v>1</v>
      </c>
      <c r="G111">
        <v>512</v>
      </c>
      <c r="H111">
        <v>0.15587999999999999</v>
      </c>
      <c r="I111">
        <v>12</v>
      </c>
      <c r="J111" t="s">
        <v>97</v>
      </c>
      <c r="K111">
        <v>848</v>
      </c>
      <c r="L111">
        <v>36</v>
      </c>
      <c r="M111">
        <v>0.15587999999999999</v>
      </c>
      <c r="N111">
        <v>1102.18542</v>
      </c>
      <c r="O111">
        <v>0.11816</v>
      </c>
      <c r="P111">
        <v>1643.7644</v>
      </c>
      <c r="Q111">
        <v>21.86</v>
      </c>
      <c r="R111">
        <v>4611.0273399999996</v>
      </c>
      <c r="S111">
        <v>1.35938</v>
      </c>
      <c r="T111">
        <v>6379.4287100000001</v>
      </c>
      <c r="U111">
        <v>25.5</v>
      </c>
      <c r="V111">
        <v>4.91</v>
      </c>
      <c r="W111">
        <v>3896.2707500000001</v>
      </c>
      <c r="X111">
        <v>0.76578000000000002</v>
      </c>
      <c r="Y111">
        <v>5250.8500999999997</v>
      </c>
      <c r="Z111">
        <v>19.329999999999998</v>
      </c>
      <c r="AA111">
        <v>2279.5385700000002</v>
      </c>
      <c r="AB111">
        <v>0.89603999999999995</v>
      </c>
      <c r="AC111">
        <v>3284.1508800000001</v>
      </c>
      <c r="AD111">
        <v>11.78</v>
      </c>
      <c r="AE111">
        <v>11889.02246</v>
      </c>
      <c r="AF111">
        <v>1853.2608600000001</v>
      </c>
      <c r="AG111">
        <v>16558.193360000001</v>
      </c>
      <c r="AH111">
        <v>215.8322</v>
      </c>
      <c r="AI111">
        <v>2544</v>
      </c>
      <c r="AJ111">
        <v>5088</v>
      </c>
      <c r="AK111">
        <v>3392</v>
      </c>
      <c r="AL111">
        <v>9328</v>
      </c>
    </row>
    <row r="112" spans="1:38" x14ac:dyDescent="0.25">
      <c r="A112">
        <v>23115</v>
      </c>
      <c r="B112" t="s">
        <v>84</v>
      </c>
      <c r="C112">
        <v>28847</v>
      </c>
      <c r="D112">
        <v>28846</v>
      </c>
      <c r="E112" t="s">
        <v>111</v>
      </c>
      <c r="F112">
        <v>1</v>
      </c>
      <c r="G112">
        <v>512</v>
      </c>
      <c r="H112">
        <v>0.15587999999999999</v>
      </c>
      <c r="I112">
        <v>12</v>
      </c>
      <c r="J112" t="s">
        <v>97</v>
      </c>
      <c r="K112">
        <v>848</v>
      </c>
      <c r="L112">
        <v>36</v>
      </c>
      <c r="M112">
        <v>0.15587999999999999</v>
      </c>
      <c r="N112">
        <v>541.57899999999995</v>
      </c>
      <c r="O112">
        <v>5.806E-2</v>
      </c>
      <c r="P112">
        <v>1643.7644</v>
      </c>
      <c r="Q112">
        <v>21.94</v>
      </c>
      <c r="R112">
        <v>1768.4012499999999</v>
      </c>
      <c r="S112">
        <v>0.52134000000000003</v>
      </c>
      <c r="T112">
        <v>6379.4287100000001</v>
      </c>
      <c r="U112">
        <v>25.5</v>
      </c>
      <c r="V112">
        <v>13.51</v>
      </c>
      <c r="W112">
        <v>1354.5792200000001</v>
      </c>
      <c r="X112">
        <v>0.26623000000000002</v>
      </c>
      <c r="Y112">
        <v>5250.8500999999997</v>
      </c>
      <c r="Z112">
        <v>21.65</v>
      </c>
      <c r="AA112">
        <v>1004.6123700000001</v>
      </c>
      <c r="AB112">
        <v>0.39489000000000002</v>
      </c>
      <c r="AC112">
        <v>3284.1508800000001</v>
      </c>
      <c r="AD112">
        <v>20.85</v>
      </c>
      <c r="AE112">
        <v>4669.1718799999999</v>
      </c>
      <c r="AF112">
        <v>727.83051</v>
      </c>
      <c r="AG112">
        <v>16558.193360000001</v>
      </c>
      <c r="AH112">
        <v>41.515569999999997</v>
      </c>
      <c r="AI112">
        <v>2544</v>
      </c>
      <c r="AJ112">
        <v>5088</v>
      </c>
      <c r="AK112">
        <v>3392</v>
      </c>
      <c r="AL112">
        <v>9328</v>
      </c>
    </row>
    <row r="113" spans="1:38" x14ac:dyDescent="0.25">
      <c r="A113">
        <v>37331</v>
      </c>
      <c r="B113" t="s">
        <v>84</v>
      </c>
      <c r="C113">
        <v>35776</v>
      </c>
      <c r="D113">
        <v>27994</v>
      </c>
      <c r="E113" t="s">
        <v>112</v>
      </c>
      <c r="F113">
        <v>2</v>
      </c>
      <c r="G113">
        <v>510</v>
      </c>
      <c r="H113">
        <v>0.15237999999999999</v>
      </c>
      <c r="I113">
        <v>10</v>
      </c>
      <c r="J113" t="s">
        <v>107</v>
      </c>
      <c r="K113">
        <v>1701</v>
      </c>
      <c r="L113">
        <v>34</v>
      </c>
      <c r="M113">
        <v>0.30475999999999998</v>
      </c>
      <c r="N113">
        <v>3265.1747999999998</v>
      </c>
      <c r="O113">
        <v>0.17451</v>
      </c>
      <c r="P113">
        <v>3265.1747999999998</v>
      </c>
      <c r="Q113">
        <v>31.49</v>
      </c>
      <c r="R113">
        <v>5419.8481400000001</v>
      </c>
      <c r="S113">
        <v>0.79657</v>
      </c>
      <c r="T113">
        <v>5419.8481400000001</v>
      </c>
      <c r="U113">
        <v>34</v>
      </c>
      <c r="V113">
        <v>15.51</v>
      </c>
      <c r="W113">
        <v>7671.72217</v>
      </c>
      <c r="X113">
        <v>0.75168999999999997</v>
      </c>
      <c r="Y113">
        <v>7671.72217</v>
      </c>
      <c r="Z113">
        <v>28.73</v>
      </c>
      <c r="AA113">
        <v>4584.8364300000003</v>
      </c>
      <c r="AB113">
        <v>0.89846000000000004</v>
      </c>
      <c r="AC113">
        <v>4584.8364300000003</v>
      </c>
      <c r="AD113">
        <v>18.100000000000001</v>
      </c>
      <c r="AE113">
        <v>20941.582030000001</v>
      </c>
      <c r="AF113">
        <v>3191.0783700000002</v>
      </c>
      <c r="AG113">
        <v>20941.582030000001</v>
      </c>
      <c r="AH113">
        <v>148.33669</v>
      </c>
      <c r="AI113">
        <v>5103</v>
      </c>
      <c r="AJ113">
        <v>10206</v>
      </c>
      <c r="AK113">
        <v>6804</v>
      </c>
      <c r="AL113">
        <v>18711</v>
      </c>
    </row>
    <row r="114" spans="1:38" x14ac:dyDescent="0.25">
      <c r="A114">
        <v>37332</v>
      </c>
      <c r="B114" t="s">
        <v>84</v>
      </c>
      <c r="C114">
        <v>35777</v>
      </c>
      <c r="D114">
        <v>27607</v>
      </c>
      <c r="E114" t="s">
        <v>113</v>
      </c>
      <c r="F114">
        <v>3</v>
      </c>
      <c r="G114">
        <v>510</v>
      </c>
      <c r="H114">
        <v>0.20907000000000001</v>
      </c>
      <c r="I114">
        <v>10</v>
      </c>
      <c r="J114" t="s">
        <v>105</v>
      </c>
      <c r="K114">
        <v>2483</v>
      </c>
      <c r="L114">
        <v>34</v>
      </c>
      <c r="M114">
        <v>0.62721000000000005</v>
      </c>
      <c r="N114">
        <v>5106.7231400000001</v>
      </c>
      <c r="O114">
        <v>0.18697</v>
      </c>
      <c r="P114">
        <v>5106.7231400000001</v>
      </c>
      <c r="Q114">
        <v>31.46</v>
      </c>
      <c r="R114">
        <v>7302.7797899999996</v>
      </c>
      <c r="S114">
        <v>0.73528000000000004</v>
      </c>
      <c r="T114">
        <v>7302.7797899999996</v>
      </c>
      <c r="U114">
        <v>34</v>
      </c>
      <c r="V114">
        <v>16.059999999999999</v>
      </c>
      <c r="W114">
        <v>7415.8261700000003</v>
      </c>
      <c r="X114">
        <v>0.49776999999999999</v>
      </c>
      <c r="Y114">
        <v>7415.8261700000003</v>
      </c>
      <c r="Z114">
        <v>30.83</v>
      </c>
      <c r="AA114">
        <v>3030.5956999999999</v>
      </c>
      <c r="AB114">
        <v>0.40684999999999999</v>
      </c>
      <c r="AC114">
        <v>3030.5956999999999</v>
      </c>
      <c r="AD114">
        <v>30</v>
      </c>
      <c r="AE114">
        <v>22855.925780000001</v>
      </c>
      <c r="AF114">
        <v>4778.4882799999996</v>
      </c>
      <c r="AG114">
        <v>22855.925780000001</v>
      </c>
      <c r="AH114">
        <v>200.41492</v>
      </c>
      <c r="AI114">
        <v>7449</v>
      </c>
      <c r="AJ114">
        <v>14898</v>
      </c>
      <c r="AK114">
        <v>9932</v>
      </c>
      <c r="AL114">
        <v>27313</v>
      </c>
    </row>
    <row r="115" spans="1:38" x14ac:dyDescent="0.25">
      <c r="A115">
        <v>37558</v>
      </c>
      <c r="B115" t="s">
        <v>84</v>
      </c>
      <c r="C115">
        <v>35892</v>
      </c>
      <c r="D115">
        <v>27607</v>
      </c>
      <c r="E115" t="s">
        <v>108</v>
      </c>
      <c r="F115">
        <v>2</v>
      </c>
      <c r="G115">
        <v>511</v>
      </c>
      <c r="H115">
        <v>0.26307999999999998</v>
      </c>
      <c r="I115">
        <v>11</v>
      </c>
      <c r="J115" t="s">
        <v>105</v>
      </c>
      <c r="K115">
        <v>1551</v>
      </c>
      <c r="L115">
        <v>35</v>
      </c>
      <c r="M115">
        <v>0.52615999999999996</v>
      </c>
      <c r="N115">
        <v>2844.6474600000001</v>
      </c>
      <c r="O115">
        <v>0.16672999999999999</v>
      </c>
      <c r="P115">
        <v>7565.6543000000001</v>
      </c>
      <c r="Q115">
        <v>31.78</v>
      </c>
      <c r="R115">
        <v>4739.0253899999998</v>
      </c>
      <c r="S115">
        <v>0.76387000000000005</v>
      </c>
      <c r="T115">
        <v>10834.375</v>
      </c>
      <c r="U115">
        <v>34</v>
      </c>
      <c r="V115">
        <v>16.52</v>
      </c>
      <c r="W115">
        <v>6735.9540999999999</v>
      </c>
      <c r="X115">
        <v>0.72382999999999997</v>
      </c>
      <c r="Y115">
        <v>13490.693359999999</v>
      </c>
      <c r="Z115">
        <v>29.39</v>
      </c>
      <c r="AA115">
        <v>4380.9584999999997</v>
      </c>
      <c r="AB115">
        <v>0.94152999999999998</v>
      </c>
      <c r="AC115">
        <v>6961.4799800000001</v>
      </c>
      <c r="AD115">
        <v>17.77</v>
      </c>
      <c r="AE115">
        <v>18700.585940000001</v>
      </c>
      <c r="AF115">
        <v>4919.75</v>
      </c>
      <c r="AG115">
        <v>38852.203130000002</v>
      </c>
      <c r="AH115">
        <v>224.17188999999999</v>
      </c>
      <c r="AI115">
        <v>4653</v>
      </c>
      <c r="AJ115">
        <v>9306</v>
      </c>
      <c r="AK115">
        <v>6204</v>
      </c>
      <c r="AL115">
        <v>17061</v>
      </c>
    </row>
    <row r="116" spans="1:38" x14ac:dyDescent="0.25">
      <c r="A116">
        <v>40852</v>
      </c>
      <c r="B116" t="s">
        <v>84</v>
      </c>
      <c r="C116">
        <v>38765</v>
      </c>
      <c r="D116">
        <v>27503</v>
      </c>
      <c r="E116" t="s">
        <v>85</v>
      </c>
      <c r="F116">
        <v>1</v>
      </c>
      <c r="G116">
        <v>513</v>
      </c>
      <c r="H116">
        <v>0.41582999999999998</v>
      </c>
      <c r="I116">
        <v>13</v>
      </c>
      <c r="J116" t="s">
        <v>86</v>
      </c>
      <c r="K116">
        <v>784</v>
      </c>
      <c r="L116">
        <v>46</v>
      </c>
      <c r="M116">
        <v>0.41582999999999998</v>
      </c>
      <c r="N116">
        <v>1293.87329</v>
      </c>
      <c r="O116">
        <v>0.15003</v>
      </c>
      <c r="P116">
        <v>1946.0991200000001</v>
      </c>
      <c r="Q116">
        <v>33.4</v>
      </c>
      <c r="R116">
        <v>3153.1359900000002</v>
      </c>
      <c r="S116">
        <v>1.00546</v>
      </c>
      <c r="T116">
        <v>5271.7128899999998</v>
      </c>
      <c r="U116">
        <v>36</v>
      </c>
      <c r="V116">
        <v>13.56</v>
      </c>
      <c r="W116">
        <v>2377.5478499999999</v>
      </c>
      <c r="X116">
        <v>0.50543000000000005</v>
      </c>
      <c r="Y116">
        <v>4797.1933600000002</v>
      </c>
      <c r="Z116">
        <v>32.700000000000003</v>
      </c>
      <c r="AA116">
        <v>674.66998000000001</v>
      </c>
      <c r="AB116">
        <v>0.28684999999999999</v>
      </c>
      <c r="AC116">
        <v>2784.3464399999998</v>
      </c>
      <c r="AD116">
        <v>32.9</v>
      </c>
      <c r="AE116">
        <v>7499.2270500000004</v>
      </c>
      <c r="AF116">
        <v>3118.4035600000002</v>
      </c>
      <c r="AG116">
        <v>14799.351559999999</v>
      </c>
      <c r="AH116">
        <v>151.56397999999999</v>
      </c>
      <c r="AI116">
        <v>2352</v>
      </c>
      <c r="AJ116">
        <v>4704</v>
      </c>
      <c r="AK116">
        <v>3136</v>
      </c>
      <c r="AL116">
        <v>8624</v>
      </c>
    </row>
    <row r="117" spans="1:38" x14ac:dyDescent="0.25">
      <c r="A117">
        <v>40853</v>
      </c>
      <c r="B117" t="s">
        <v>84</v>
      </c>
      <c r="C117">
        <v>38765</v>
      </c>
      <c r="D117">
        <v>27512</v>
      </c>
      <c r="E117" t="s">
        <v>87</v>
      </c>
      <c r="F117">
        <v>1</v>
      </c>
      <c r="G117">
        <v>513</v>
      </c>
      <c r="H117">
        <v>0.30476999999999999</v>
      </c>
      <c r="I117">
        <v>13</v>
      </c>
      <c r="J117" t="s">
        <v>86</v>
      </c>
      <c r="K117">
        <v>784</v>
      </c>
      <c r="L117">
        <v>46</v>
      </c>
      <c r="M117">
        <v>0.30476999999999999</v>
      </c>
      <c r="N117">
        <v>558.18073000000004</v>
      </c>
      <c r="O117">
        <v>6.472E-2</v>
      </c>
      <c r="P117">
        <v>2034.1163300000001</v>
      </c>
      <c r="Q117">
        <v>32.520000000000003</v>
      </c>
      <c r="R117">
        <v>2221.4169900000002</v>
      </c>
      <c r="S117">
        <v>0.70835999999999999</v>
      </c>
      <c r="T117">
        <v>5449.10059</v>
      </c>
      <c r="U117">
        <v>36</v>
      </c>
      <c r="V117">
        <v>17.41</v>
      </c>
      <c r="W117">
        <v>2382.8964799999999</v>
      </c>
      <c r="X117">
        <v>0.50656999999999996</v>
      </c>
      <c r="Y117">
        <v>4970.8530300000002</v>
      </c>
      <c r="Z117">
        <v>31.45</v>
      </c>
      <c r="AA117">
        <v>2092.1228000000001</v>
      </c>
      <c r="AB117">
        <v>0.88951000000000002</v>
      </c>
      <c r="AC117">
        <v>2885.5485800000001</v>
      </c>
      <c r="AD117">
        <v>18.2</v>
      </c>
      <c r="AE117">
        <v>7254.6171899999999</v>
      </c>
      <c r="AF117">
        <v>2210.9895000000001</v>
      </c>
      <c r="AG117">
        <v>15339.61816</v>
      </c>
      <c r="AH117">
        <v>102.24366000000001</v>
      </c>
      <c r="AI117">
        <v>2352</v>
      </c>
      <c r="AJ117">
        <v>4704</v>
      </c>
      <c r="AK117">
        <v>3136</v>
      </c>
      <c r="AL117">
        <v>8624</v>
      </c>
    </row>
    <row r="118" spans="1:38" x14ac:dyDescent="0.25">
      <c r="A118">
        <v>45484</v>
      </c>
      <c r="B118" t="s">
        <v>84</v>
      </c>
      <c r="C118">
        <v>41220</v>
      </c>
      <c r="D118">
        <v>27527</v>
      </c>
      <c r="E118" t="s">
        <v>91</v>
      </c>
      <c r="F118">
        <v>2</v>
      </c>
      <c r="G118">
        <v>513</v>
      </c>
      <c r="H118">
        <v>0.49880999999999998</v>
      </c>
      <c r="I118">
        <v>13</v>
      </c>
      <c r="J118" t="s">
        <v>92</v>
      </c>
      <c r="K118">
        <v>1507</v>
      </c>
      <c r="L118">
        <v>46</v>
      </c>
      <c r="M118">
        <v>0.99761999999999995</v>
      </c>
      <c r="N118">
        <v>639.39446999999996</v>
      </c>
      <c r="O118">
        <v>3.857E-2</v>
      </c>
      <c r="P118">
        <v>2302.6586900000002</v>
      </c>
      <c r="Q118">
        <v>37.950000000000003</v>
      </c>
      <c r="R118">
        <v>3260.6994599999998</v>
      </c>
      <c r="S118">
        <v>0.54093000000000002</v>
      </c>
      <c r="T118">
        <v>4953.5493200000001</v>
      </c>
      <c r="U118">
        <v>40.5</v>
      </c>
      <c r="V118">
        <v>26.07</v>
      </c>
      <c r="W118">
        <v>2623.4706999999999</v>
      </c>
      <c r="X118">
        <v>0.29014000000000001</v>
      </c>
      <c r="Y118">
        <v>3808.80908</v>
      </c>
      <c r="Z118">
        <v>37.54</v>
      </c>
      <c r="AA118">
        <v>1495.32593</v>
      </c>
      <c r="AB118">
        <v>0.33074999999999999</v>
      </c>
      <c r="AC118">
        <v>3803.2937000000002</v>
      </c>
      <c r="AD118">
        <v>36.99</v>
      </c>
      <c r="AE118">
        <v>8018.8906299999999</v>
      </c>
      <c r="AF118">
        <v>3999.90283</v>
      </c>
      <c r="AG118">
        <v>14868.31055</v>
      </c>
      <c r="AH118">
        <v>125.81631</v>
      </c>
      <c r="AI118">
        <v>4521</v>
      </c>
      <c r="AJ118">
        <v>9042</v>
      </c>
      <c r="AK118">
        <v>6028</v>
      </c>
      <c r="AL118">
        <v>16577</v>
      </c>
    </row>
    <row r="119" spans="1:38" x14ac:dyDescent="0.25">
      <c r="A119">
        <v>45485</v>
      </c>
      <c r="B119" t="s">
        <v>84</v>
      </c>
      <c r="C119">
        <v>41220</v>
      </c>
      <c r="D119">
        <v>28046</v>
      </c>
      <c r="E119" t="s">
        <v>110</v>
      </c>
      <c r="F119">
        <v>2</v>
      </c>
      <c r="G119">
        <v>513</v>
      </c>
      <c r="H119">
        <v>0.34283999999999998</v>
      </c>
      <c r="I119">
        <v>13</v>
      </c>
      <c r="J119" t="s">
        <v>92</v>
      </c>
      <c r="K119">
        <v>1507</v>
      </c>
      <c r="L119">
        <v>46</v>
      </c>
      <c r="M119">
        <v>0.68567999999999996</v>
      </c>
      <c r="N119">
        <v>1783.7296100000001</v>
      </c>
      <c r="O119">
        <v>0.1076</v>
      </c>
      <c r="P119">
        <v>2621.2033700000002</v>
      </c>
      <c r="Q119">
        <v>35.89</v>
      </c>
      <c r="R119">
        <v>1993.3796400000001</v>
      </c>
      <c r="S119">
        <v>0.33068999999999998</v>
      </c>
      <c r="T119">
        <v>6020.4487300000001</v>
      </c>
      <c r="U119">
        <v>40.5</v>
      </c>
      <c r="V119">
        <v>33.369999999999997</v>
      </c>
      <c r="W119">
        <v>1426.6381799999999</v>
      </c>
      <c r="X119">
        <v>0.15778</v>
      </c>
      <c r="Y119">
        <v>4442.1845700000003</v>
      </c>
      <c r="Z119">
        <v>35.79</v>
      </c>
      <c r="AA119">
        <v>2536.2272899999998</v>
      </c>
      <c r="AB119">
        <v>0.56098999999999999</v>
      </c>
      <c r="AC119">
        <v>4276.7724600000001</v>
      </c>
      <c r="AD119">
        <v>29.47</v>
      </c>
      <c r="AE119">
        <v>7739.9746100000002</v>
      </c>
      <c r="AF119">
        <v>2653.5727499999998</v>
      </c>
      <c r="AG119">
        <v>17360.609380000002</v>
      </c>
      <c r="AH119">
        <v>80.69023</v>
      </c>
      <c r="AI119">
        <v>4521</v>
      </c>
      <c r="AJ119">
        <v>9042</v>
      </c>
      <c r="AK119">
        <v>6028</v>
      </c>
      <c r="AL119">
        <v>16577</v>
      </c>
    </row>
    <row r="120" spans="1:38" x14ac:dyDescent="0.25">
      <c r="A120">
        <v>45496</v>
      </c>
      <c r="B120" t="s">
        <v>84</v>
      </c>
      <c r="C120">
        <v>41226</v>
      </c>
      <c r="D120">
        <v>27579</v>
      </c>
      <c r="E120" t="s">
        <v>102</v>
      </c>
      <c r="F120">
        <v>2</v>
      </c>
      <c r="G120">
        <v>513</v>
      </c>
      <c r="H120">
        <v>9.8330000000000001E-2</v>
      </c>
      <c r="I120">
        <v>13</v>
      </c>
      <c r="J120" t="s">
        <v>100</v>
      </c>
      <c r="K120">
        <v>1523</v>
      </c>
      <c r="L120">
        <v>36</v>
      </c>
      <c r="M120">
        <v>0.19666</v>
      </c>
      <c r="N120">
        <v>601.91832999999997</v>
      </c>
      <c r="O120">
        <v>3.5929999999999997E-2</v>
      </c>
      <c r="P120">
        <v>1077.9243200000001</v>
      </c>
      <c r="Q120">
        <v>23.83</v>
      </c>
      <c r="R120">
        <v>2148.4401899999998</v>
      </c>
      <c r="S120">
        <v>0.35266999999999998</v>
      </c>
      <c r="T120">
        <v>3379.0073200000002</v>
      </c>
      <c r="U120">
        <v>29.75</v>
      </c>
      <c r="V120">
        <v>20.76</v>
      </c>
      <c r="W120">
        <v>953.88220000000001</v>
      </c>
      <c r="X120">
        <v>0.10439</v>
      </c>
      <c r="Y120">
        <v>2249.4890099999998</v>
      </c>
      <c r="Z120">
        <v>23.71</v>
      </c>
      <c r="AA120">
        <v>432.45812999999998</v>
      </c>
      <c r="AB120">
        <v>9.4649999999999998E-2</v>
      </c>
      <c r="AC120">
        <v>2533.99487</v>
      </c>
      <c r="AD120">
        <v>23.63</v>
      </c>
      <c r="AE120">
        <v>4136.6987300000001</v>
      </c>
      <c r="AF120">
        <v>406.76159999999999</v>
      </c>
      <c r="AG120">
        <v>9240.4160200000006</v>
      </c>
      <c r="AH120">
        <v>18.415310000000002</v>
      </c>
      <c r="AI120">
        <v>4569</v>
      </c>
      <c r="AJ120">
        <v>9138</v>
      </c>
      <c r="AK120">
        <v>6092</v>
      </c>
      <c r="AL120">
        <v>16753</v>
      </c>
    </row>
    <row r="121" spans="1:38" x14ac:dyDescent="0.25">
      <c r="A121">
        <v>45497</v>
      </c>
      <c r="B121" t="s">
        <v>84</v>
      </c>
      <c r="C121">
        <v>41226</v>
      </c>
      <c r="D121">
        <v>27580</v>
      </c>
      <c r="E121" t="s">
        <v>103</v>
      </c>
      <c r="F121">
        <v>2</v>
      </c>
      <c r="G121">
        <v>513</v>
      </c>
      <c r="H121">
        <v>8.3769999999999997E-2</v>
      </c>
      <c r="I121">
        <v>13</v>
      </c>
      <c r="J121" t="s">
        <v>100</v>
      </c>
      <c r="K121">
        <v>1523</v>
      </c>
      <c r="L121">
        <v>36</v>
      </c>
      <c r="M121">
        <v>0.16753999999999999</v>
      </c>
      <c r="N121">
        <v>365.41797000000003</v>
      </c>
      <c r="O121">
        <v>2.181E-2</v>
      </c>
      <c r="P121">
        <v>901.01995999999997</v>
      </c>
      <c r="Q121">
        <v>23.86</v>
      </c>
      <c r="R121">
        <v>1164.797</v>
      </c>
      <c r="S121">
        <v>0.19120000000000001</v>
      </c>
      <c r="T121">
        <v>3191.6777299999999</v>
      </c>
      <c r="U121">
        <v>29.75</v>
      </c>
      <c r="V121">
        <v>23.01</v>
      </c>
      <c r="W121">
        <v>1126.37634</v>
      </c>
      <c r="X121">
        <v>0.12325999999999999</v>
      </c>
      <c r="Y121">
        <v>1919.62231</v>
      </c>
      <c r="Z121">
        <v>23.67</v>
      </c>
      <c r="AA121">
        <v>2049.81104</v>
      </c>
      <c r="AB121">
        <v>0.44862999999999997</v>
      </c>
      <c r="AC121">
        <v>2402.2282700000001</v>
      </c>
      <c r="AD121">
        <v>21.09</v>
      </c>
      <c r="AE121">
        <v>4706.4023399999996</v>
      </c>
      <c r="AF121">
        <v>394.25531000000001</v>
      </c>
      <c r="AG121">
        <v>8414.5478500000008</v>
      </c>
      <c r="AH121">
        <v>17.651730000000001</v>
      </c>
      <c r="AI121">
        <v>4569</v>
      </c>
      <c r="AJ121">
        <v>9138</v>
      </c>
      <c r="AK121">
        <v>6092</v>
      </c>
      <c r="AL121">
        <v>16753</v>
      </c>
    </row>
    <row r="122" spans="1:38" x14ac:dyDescent="0.25">
      <c r="A122">
        <v>45502</v>
      </c>
      <c r="B122" t="s">
        <v>84</v>
      </c>
      <c r="C122">
        <v>41229</v>
      </c>
      <c r="D122">
        <v>27535</v>
      </c>
      <c r="E122" t="s">
        <v>95</v>
      </c>
      <c r="F122">
        <v>2</v>
      </c>
      <c r="G122">
        <v>511</v>
      </c>
      <c r="H122">
        <v>0.32941999999999999</v>
      </c>
      <c r="I122">
        <v>11</v>
      </c>
      <c r="J122" t="s">
        <v>94</v>
      </c>
      <c r="K122">
        <v>1551</v>
      </c>
      <c r="L122">
        <v>35</v>
      </c>
      <c r="M122">
        <v>0.65883999999999998</v>
      </c>
      <c r="N122">
        <v>1649.50317</v>
      </c>
      <c r="O122">
        <v>9.6680000000000002E-2</v>
      </c>
      <c r="P122">
        <v>3432.8273899999999</v>
      </c>
      <c r="Q122">
        <v>32.299999999999997</v>
      </c>
      <c r="R122">
        <v>2783.3960000000002</v>
      </c>
      <c r="S122">
        <v>0.44864999999999999</v>
      </c>
      <c r="T122">
        <v>5567.2504900000004</v>
      </c>
      <c r="U122">
        <v>34</v>
      </c>
      <c r="V122">
        <v>26.96</v>
      </c>
      <c r="W122">
        <v>2475.7900399999999</v>
      </c>
      <c r="X122">
        <v>0.26604</v>
      </c>
      <c r="Y122">
        <v>5447.2055700000001</v>
      </c>
      <c r="Z122">
        <v>32.130000000000003</v>
      </c>
      <c r="AA122">
        <v>1688.0966800000001</v>
      </c>
      <c r="AB122">
        <v>0.36280000000000001</v>
      </c>
      <c r="AC122">
        <v>2457.7507300000002</v>
      </c>
      <c r="AD122">
        <v>31.65</v>
      </c>
      <c r="AE122">
        <v>8596.7861300000004</v>
      </c>
      <c r="AF122">
        <v>2831.9531299999999</v>
      </c>
      <c r="AG122">
        <v>16905.035159999999</v>
      </c>
      <c r="AH122">
        <v>93.786429999999996</v>
      </c>
      <c r="AI122">
        <v>4653</v>
      </c>
      <c r="AJ122">
        <v>9306</v>
      </c>
      <c r="AK122">
        <v>6204</v>
      </c>
      <c r="AL122">
        <v>17061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Working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2018-10-10T21:39:39Z</dcterms:modified>
</cp:coreProperties>
</file>